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definedNames>
    <definedName name="_xlnm.Print_Titles" localSheetId="0">Лист1!$7:$7</definedName>
  </definedNames>
  <calcPr calcId="145621" fullPrecision="0"/>
</workbook>
</file>

<file path=xl/calcChain.xml><?xml version="1.0" encoding="utf-8"?>
<calcChain xmlns="http://schemas.openxmlformats.org/spreadsheetml/2006/main">
  <c r="J304" i="1" l="1"/>
  <c r="I304" i="1" l="1"/>
  <c r="J305" i="1"/>
  <c r="K305" i="1" s="1"/>
  <c r="J306" i="1"/>
  <c r="I306" i="1" s="1"/>
  <c r="J307" i="1"/>
  <c r="I307" i="1" s="1"/>
  <c r="J300" i="1"/>
  <c r="I300" i="1" s="1"/>
  <c r="J301" i="1"/>
  <c r="I301" i="1" s="1"/>
  <c r="J302" i="1"/>
  <c r="I302" i="1" s="1"/>
  <c r="J303" i="1"/>
  <c r="K303" i="1" s="1"/>
  <c r="J297" i="1"/>
  <c r="I297" i="1" s="1"/>
  <c r="J298" i="1"/>
  <c r="I298" i="1" s="1"/>
  <c r="J299" i="1"/>
  <c r="I299" i="1" s="1"/>
  <c r="J291" i="1"/>
  <c r="I291" i="1" s="1"/>
  <c r="J292" i="1"/>
  <c r="K292" i="1" s="1"/>
  <c r="J293" i="1"/>
  <c r="K293" i="1" s="1"/>
  <c r="J294" i="1"/>
  <c r="I294" i="1" s="1"/>
  <c r="J295" i="1"/>
  <c r="I295" i="1" s="1"/>
  <c r="J296" i="1"/>
  <c r="K296" i="1" s="1"/>
  <c r="J289" i="1"/>
  <c r="I289" i="1" s="1"/>
  <c r="J290" i="1"/>
  <c r="I290" i="1" s="1"/>
  <c r="J281" i="1"/>
  <c r="I281" i="1" s="1"/>
  <c r="J282" i="1"/>
  <c r="I282" i="1" s="1"/>
  <c r="J283" i="1"/>
  <c r="I283" i="1" s="1"/>
  <c r="J284" i="1"/>
  <c r="I284" i="1" s="1"/>
  <c r="J285" i="1"/>
  <c r="I285" i="1" s="1"/>
  <c r="J286" i="1"/>
  <c r="I286" i="1" s="1"/>
  <c r="J287" i="1"/>
  <c r="I287" i="1" s="1"/>
  <c r="J288" i="1"/>
  <c r="I288" i="1" s="1"/>
  <c r="J274" i="1"/>
  <c r="I274" i="1" s="1"/>
  <c r="J275" i="1"/>
  <c r="I275" i="1" s="1"/>
  <c r="J276" i="1"/>
  <c r="I276" i="1" s="1"/>
  <c r="J277" i="1"/>
  <c r="I277" i="1" s="1"/>
  <c r="J278" i="1"/>
  <c r="I278" i="1" s="1"/>
  <c r="J279" i="1"/>
  <c r="I279" i="1" s="1"/>
  <c r="J280" i="1"/>
  <c r="I280" i="1" s="1"/>
  <c r="J268" i="1"/>
  <c r="I268" i="1" s="1"/>
  <c r="J269" i="1"/>
  <c r="I269" i="1" s="1"/>
  <c r="J270" i="1"/>
  <c r="I270" i="1" s="1"/>
  <c r="J271" i="1"/>
  <c r="I271" i="1" s="1"/>
  <c r="J272" i="1"/>
  <c r="I272" i="1" s="1"/>
  <c r="J273" i="1"/>
  <c r="I273" i="1" s="1"/>
  <c r="J264" i="1"/>
  <c r="I264" i="1" s="1"/>
  <c r="J265" i="1"/>
  <c r="I265" i="1" s="1"/>
  <c r="J266" i="1"/>
  <c r="K266" i="1" s="1"/>
  <c r="J267" i="1"/>
  <c r="I267" i="1" s="1"/>
  <c r="J260" i="1"/>
  <c r="I260" i="1" s="1"/>
  <c r="J261" i="1"/>
  <c r="I261" i="1" s="1"/>
  <c r="J262" i="1"/>
  <c r="K262" i="1" s="1"/>
  <c r="J263" i="1"/>
  <c r="I263" i="1" s="1"/>
  <c r="J253" i="1"/>
  <c r="I253" i="1" s="1"/>
  <c r="J254" i="1"/>
  <c r="I254" i="1" s="1"/>
  <c r="J255" i="1"/>
  <c r="K255" i="1" s="1"/>
  <c r="J256" i="1"/>
  <c r="K256" i="1" s="1"/>
  <c r="J257" i="1"/>
  <c r="I257" i="1" s="1"/>
  <c r="J258" i="1"/>
  <c r="I258" i="1" s="1"/>
  <c r="J259" i="1"/>
  <c r="K259" i="1" s="1"/>
  <c r="J247" i="1"/>
  <c r="I247" i="1" s="1"/>
  <c r="J248" i="1"/>
  <c r="I248" i="1" s="1"/>
  <c r="J249" i="1"/>
  <c r="K249" i="1" s="1"/>
  <c r="J250" i="1"/>
  <c r="I250" i="1" s="1"/>
  <c r="J251" i="1"/>
  <c r="I251" i="1" s="1"/>
  <c r="J252" i="1"/>
  <c r="I252" i="1" s="1"/>
  <c r="J224" i="1"/>
  <c r="I224" i="1" s="1"/>
  <c r="J225" i="1"/>
  <c r="K225" i="1" s="1"/>
  <c r="J226" i="1"/>
  <c r="I226" i="1" s="1"/>
  <c r="J227" i="1"/>
  <c r="I227" i="1" s="1"/>
  <c r="J228" i="1"/>
  <c r="K228" i="1" s="1"/>
  <c r="J229" i="1"/>
  <c r="K229" i="1" s="1"/>
  <c r="J230" i="1"/>
  <c r="K230" i="1" s="1"/>
  <c r="J231" i="1"/>
  <c r="I231" i="1" s="1"/>
  <c r="J232" i="1"/>
  <c r="I232" i="1" s="1"/>
  <c r="J233" i="1"/>
  <c r="K233" i="1" s="1"/>
  <c r="J234" i="1"/>
  <c r="K234" i="1" s="1"/>
  <c r="J235" i="1"/>
  <c r="I235" i="1" s="1"/>
  <c r="J236" i="1"/>
  <c r="I236" i="1" s="1"/>
  <c r="J237" i="1"/>
  <c r="K237" i="1" s="1"/>
  <c r="J238" i="1"/>
  <c r="K238" i="1" s="1"/>
  <c r="J239" i="1"/>
  <c r="I239" i="1" s="1"/>
  <c r="J240" i="1"/>
  <c r="I240" i="1" s="1"/>
  <c r="J241" i="1"/>
  <c r="K241" i="1" s="1"/>
  <c r="J242" i="1"/>
  <c r="K242" i="1" s="1"/>
  <c r="J243" i="1"/>
  <c r="I243" i="1" s="1"/>
  <c r="J244" i="1"/>
  <c r="I244" i="1" s="1"/>
  <c r="J245" i="1"/>
  <c r="K245" i="1" s="1"/>
  <c r="J246" i="1"/>
  <c r="K246" i="1" s="1"/>
  <c r="J200" i="1"/>
  <c r="I200" i="1" s="1"/>
  <c r="J201" i="1"/>
  <c r="K201" i="1" s="1"/>
  <c r="J202" i="1"/>
  <c r="I202" i="1" s="1"/>
  <c r="J203" i="1"/>
  <c r="I203" i="1" s="1"/>
  <c r="J204" i="1"/>
  <c r="I204" i="1" s="1"/>
  <c r="J205" i="1"/>
  <c r="K205" i="1" s="1"/>
  <c r="J206" i="1"/>
  <c r="K206" i="1" s="1"/>
  <c r="J207" i="1"/>
  <c r="I207" i="1" s="1"/>
  <c r="J208" i="1"/>
  <c r="I208" i="1" s="1"/>
  <c r="J209" i="1"/>
  <c r="K209" i="1" s="1"/>
  <c r="J210" i="1"/>
  <c r="K210" i="1" s="1"/>
  <c r="J211" i="1"/>
  <c r="I211" i="1" s="1"/>
  <c r="J212" i="1"/>
  <c r="I212" i="1" s="1"/>
  <c r="J213" i="1"/>
  <c r="K213" i="1" s="1"/>
  <c r="J214" i="1"/>
  <c r="K214" i="1" s="1"/>
  <c r="J215" i="1"/>
  <c r="I215" i="1" s="1"/>
  <c r="J216" i="1"/>
  <c r="I216" i="1" s="1"/>
  <c r="J217" i="1"/>
  <c r="K217" i="1" s="1"/>
  <c r="J218" i="1"/>
  <c r="K218" i="1" s="1"/>
  <c r="J219" i="1"/>
  <c r="I219" i="1" s="1"/>
  <c r="J220" i="1"/>
  <c r="I220" i="1" s="1"/>
  <c r="J221" i="1"/>
  <c r="K221" i="1" s="1"/>
  <c r="J222" i="1"/>
  <c r="K222" i="1" s="1"/>
  <c r="J223" i="1"/>
  <c r="I223" i="1" s="1"/>
  <c r="J182" i="1"/>
  <c r="I182" i="1" s="1"/>
  <c r="J183" i="1"/>
  <c r="K183" i="1" s="1"/>
  <c r="J184" i="1"/>
  <c r="K184" i="1" s="1"/>
  <c r="J185" i="1"/>
  <c r="I185" i="1" s="1"/>
  <c r="J186" i="1"/>
  <c r="I186" i="1" s="1"/>
  <c r="J187" i="1"/>
  <c r="K187" i="1" s="1"/>
  <c r="J188" i="1"/>
  <c r="K188" i="1" s="1"/>
  <c r="J189" i="1"/>
  <c r="I189" i="1" s="1"/>
  <c r="J190" i="1"/>
  <c r="K190" i="1" s="1"/>
  <c r="J191" i="1"/>
  <c r="K191" i="1" s="1"/>
  <c r="J192" i="1"/>
  <c r="I192" i="1" s="1"/>
  <c r="J193" i="1"/>
  <c r="I193" i="1" s="1"/>
  <c r="J194" i="1"/>
  <c r="K194" i="1" s="1"/>
  <c r="J195" i="1"/>
  <c r="K195" i="1" s="1"/>
  <c r="J196" i="1"/>
  <c r="I196" i="1" s="1"/>
  <c r="K196" i="1"/>
  <c r="J197" i="1"/>
  <c r="K197" i="1" s="1"/>
  <c r="J198" i="1"/>
  <c r="K198" i="1" s="1"/>
  <c r="J199" i="1"/>
  <c r="I199" i="1" s="1"/>
  <c r="J169" i="1"/>
  <c r="I169" i="1" s="1"/>
  <c r="J170" i="1"/>
  <c r="I170" i="1" s="1"/>
  <c r="J171" i="1"/>
  <c r="K171" i="1" s="1"/>
  <c r="J172" i="1"/>
  <c r="I172" i="1" s="1"/>
  <c r="J173" i="1"/>
  <c r="I173" i="1" s="1"/>
  <c r="J174" i="1"/>
  <c r="I174" i="1" s="1"/>
  <c r="J175" i="1"/>
  <c r="K175" i="1" s="1"/>
  <c r="J176" i="1"/>
  <c r="I176" i="1" s="1"/>
  <c r="J177" i="1"/>
  <c r="I177" i="1" s="1"/>
  <c r="J178" i="1"/>
  <c r="I178" i="1" s="1"/>
  <c r="J179" i="1"/>
  <c r="K179" i="1" s="1"/>
  <c r="J180" i="1"/>
  <c r="I180" i="1" s="1"/>
  <c r="J181" i="1"/>
  <c r="I181" i="1" s="1"/>
  <c r="J162" i="1"/>
  <c r="I162" i="1" s="1"/>
  <c r="J163" i="1"/>
  <c r="I163" i="1" s="1"/>
  <c r="J164" i="1"/>
  <c r="K164" i="1" s="1"/>
  <c r="J165" i="1"/>
  <c r="I165" i="1" s="1"/>
  <c r="J166" i="1"/>
  <c r="I166" i="1" s="1"/>
  <c r="J167" i="1"/>
  <c r="I167" i="1" s="1"/>
  <c r="J168" i="1"/>
  <c r="K168" i="1" s="1"/>
  <c r="J132" i="1"/>
  <c r="I132" i="1" s="1"/>
  <c r="J133" i="1"/>
  <c r="K133" i="1" s="1"/>
  <c r="J134" i="1"/>
  <c r="I134" i="1" s="1"/>
  <c r="J135" i="1"/>
  <c r="I135" i="1" s="1"/>
  <c r="J136" i="1"/>
  <c r="K136" i="1" s="1"/>
  <c r="J137" i="1"/>
  <c r="K137" i="1" s="1"/>
  <c r="J138" i="1"/>
  <c r="I138" i="1" s="1"/>
  <c r="J139" i="1"/>
  <c r="I139" i="1" s="1"/>
  <c r="J140" i="1"/>
  <c r="K140" i="1" s="1"/>
  <c r="J141" i="1"/>
  <c r="K141" i="1" s="1"/>
  <c r="J142" i="1"/>
  <c r="I142" i="1" s="1"/>
  <c r="J143" i="1"/>
  <c r="I143" i="1" s="1"/>
  <c r="J144" i="1"/>
  <c r="K144" i="1" s="1"/>
  <c r="J145" i="1"/>
  <c r="K145" i="1" s="1"/>
  <c r="J146" i="1"/>
  <c r="I146" i="1" s="1"/>
  <c r="J147" i="1"/>
  <c r="I147" i="1" s="1"/>
  <c r="J148" i="1"/>
  <c r="K148" i="1" s="1"/>
  <c r="J149" i="1"/>
  <c r="K149" i="1" s="1"/>
  <c r="J150" i="1"/>
  <c r="I150" i="1" s="1"/>
  <c r="J151" i="1"/>
  <c r="I151" i="1" s="1"/>
  <c r="J152" i="1"/>
  <c r="K152" i="1" s="1"/>
  <c r="J153" i="1"/>
  <c r="K153" i="1" s="1"/>
  <c r="J154" i="1"/>
  <c r="I154" i="1" s="1"/>
  <c r="J155" i="1"/>
  <c r="I155" i="1" s="1"/>
  <c r="J156" i="1"/>
  <c r="K156" i="1" s="1"/>
  <c r="J157" i="1"/>
  <c r="K157" i="1" s="1"/>
  <c r="J158" i="1"/>
  <c r="I158" i="1" s="1"/>
  <c r="J159" i="1"/>
  <c r="I159" i="1" s="1"/>
  <c r="J160" i="1"/>
  <c r="K160" i="1" s="1"/>
  <c r="J161" i="1"/>
  <c r="K161" i="1" s="1"/>
  <c r="J123" i="1"/>
  <c r="I123" i="1" s="1"/>
  <c r="J124" i="1"/>
  <c r="I124" i="1" s="1"/>
  <c r="J125" i="1"/>
  <c r="K125" i="1" s="1"/>
  <c r="J126" i="1"/>
  <c r="I126" i="1" s="1"/>
  <c r="J127" i="1"/>
  <c r="I127" i="1" s="1"/>
  <c r="J128" i="1"/>
  <c r="I128" i="1" s="1"/>
  <c r="J129" i="1"/>
  <c r="K129" i="1" s="1"/>
  <c r="J130" i="1"/>
  <c r="I130" i="1" s="1"/>
  <c r="J131" i="1"/>
  <c r="I131" i="1" s="1"/>
  <c r="J114" i="1"/>
  <c r="I114" i="1" s="1"/>
  <c r="J115" i="1"/>
  <c r="I115" i="1" s="1"/>
  <c r="J116" i="1"/>
  <c r="I116" i="1" s="1"/>
  <c r="J117" i="1"/>
  <c r="K117" i="1" s="1"/>
  <c r="J118" i="1"/>
  <c r="I118" i="1" s="1"/>
  <c r="J119" i="1"/>
  <c r="I119" i="1" s="1"/>
  <c r="J120" i="1"/>
  <c r="I120" i="1" s="1"/>
  <c r="J121" i="1"/>
  <c r="I121" i="1" s="1"/>
  <c r="J122" i="1"/>
  <c r="I122" i="1" s="1"/>
  <c r="J105" i="1"/>
  <c r="I105" i="1" s="1"/>
  <c r="J106" i="1"/>
  <c r="I106" i="1" s="1"/>
  <c r="J107" i="1"/>
  <c r="I107" i="1" s="1"/>
  <c r="J108" i="1"/>
  <c r="I108" i="1" s="1"/>
  <c r="J109" i="1"/>
  <c r="I109" i="1" s="1"/>
  <c r="J110" i="1"/>
  <c r="I110" i="1" s="1"/>
  <c r="J111" i="1"/>
  <c r="I111" i="1" s="1"/>
  <c r="J112" i="1"/>
  <c r="I112" i="1" s="1"/>
  <c r="J113" i="1"/>
  <c r="I113" i="1" s="1"/>
  <c r="J88" i="1"/>
  <c r="I88" i="1" s="1"/>
  <c r="J89" i="1"/>
  <c r="I89" i="1" s="1"/>
  <c r="J90" i="1"/>
  <c r="I90" i="1" s="1"/>
  <c r="J91" i="1"/>
  <c r="K91" i="1" s="1"/>
  <c r="J92" i="1"/>
  <c r="I92" i="1" s="1"/>
  <c r="J93" i="1"/>
  <c r="I93" i="1" s="1"/>
  <c r="J94" i="1"/>
  <c r="K94" i="1" s="1"/>
  <c r="J95" i="1"/>
  <c r="K95" i="1" s="1"/>
  <c r="J96" i="1"/>
  <c r="I96" i="1" s="1"/>
  <c r="J97" i="1"/>
  <c r="I97" i="1" s="1"/>
  <c r="J98" i="1"/>
  <c r="K98" i="1" s="1"/>
  <c r="J99" i="1"/>
  <c r="I99" i="1" s="1"/>
  <c r="J100" i="1"/>
  <c r="I100" i="1" s="1"/>
  <c r="J101" i="1"/>
  <c r="I101" i="1" s="1"/>
  <c r="J102" i="1"/>
  <c r="K102" i="1" s="1"/>
  <c r="J103" i="1"/>
  <c r="K103" i="1" s="1"/>
  <c r="J104" i="1"/>
  <c r="I104" i="1" s="1"/>
  <c r="J79" i="1"/>
  <c r="I79" i="1" s="1"/>
  <c r="J80" i="1"/>
  <c r="K80" i="1" s="1"/>
  <c r="J81" i="1"/>
  <c r="K81" i="1" s="1"/>
  <c r="J82" i="1"/>
  <c r="I82" i="1" s="1"/>
  <c r="J83" i="1"/>
  <c r="I83" i="1" s="1"/>
  <c r="J84" i="1"/>
  <c r="K84" i="1" s="1"/>
  <c r="J85" i="1"/>
  <c r="K85" i="1" s="1"/>
  <c r="J86" i="1"/>
  <c r="I86" i="1" s="1"/>
  <c r="J87" i="1"/>
  <c r="I87" i="1" s="1"/>
  <c r="J73" i="1"/>
  <c r="I73" i="1" s="1"/>
  <c r="J74" i="1"/>
  <c r="I74" i="1" s="1"/>
  <c r="J75" i="1"/>
  <c r="I75" i="1" s="1"/>
  <c r="J76" i="1"/>
  <c r="I76" i="1" s="1"/>
  <c r="J77" i="1"/>
  <c r="I77" i="1" s="1"/>
  <c r="J78" i="1"/>
  <c r="I78" i="1" s="1"/>
  <c r="J68" i="1"/>
  <c r="I68" i="1" s="1"/>
  <c r="J69" i="1"/>
  <c r="I69" i="1" s="1"/>
  <c r="J70" i="1"/>
  <c r="I70" i="1" s="1"/>
  <c r="J71" i="1"/>
  <c r="K71" i="1" s="1"/>
  <c r="J72" i="1"/>
  <c r="I72" i="1" s="1"/>
  <c r="J63" i="1"/>
  <c r="I63" i="1" s="1"/>
  <c r="J64" i="1"/>
  <c r="I64" i="1" s="1"/>
  <c r="J65" i="1"/>
  <c r="K65" i="1" s="1"/>
  <c r="J66" i="1"/>
  <c r="K66" i="1" s="1"/>
  <c r="J67" i="1"/>
  <c r="I67" i="1" s="1"/>
  <c r="J11" i="1"/>
  <c r="I11" i="1" s="1"/>
  <c r="J10" i="1"/>
  <c r="I10" i="1" s="1"/>
  <c r="I188" i="1" l="1"/>
  <c r="K306" i="1"/>
  <c r="I303" i="1"/>
  <c r="K302" i="1"/>
  <c r="K301" i="1"/>
  <c r="K299" i="1"/>
  <c r="K298" i="1"/>
  <c r="K295" i="1"/>
  <c r="I293" i="1"/>
  <c r="K291" i="1"/>
  <c r="K290" i="1"/>
  <c r="K287" i="1"/>
  <c r="K286" i="1"/>
  <c r="K285" i="1"/>
  <c r="K283" i="1"/>
  <c r="K282" i="1"/>
  <c r="K281" i="1"/>
  <c r="K280" i="1"/>
  <c r="K279" i="1"/>
  <c r="K278" i="1"/>
  <c r="K276" i="1"/>
  <c r="K275" i="1"/>
  <c r="K274" i="1"/>
  <c r="K273" i="1"/>
  <c r="K272" i="1"/>
  <c r="K270" i="1"/>
  <c r="K269" i="1"/>
  <c r="K268" i="1"/>
  <c r="K267" i="1"/>
  <c r="K265" i="1"/>
  <c r="I262" i="1"/>
  <c r="K261" i="1"/>
  <c r="K258" i="1"/>
  <c r="I256" i="1"/>
  <c r="K254" i="1"/>
  <c r="K252" i="1"/>
  <c r="K251" i="1"/>
  <c r="I249" i="1"/>
  <c r="K248" i="1"/>
  <c r="K247" i="1"/>
  <c r="I246" i="1"/>
  <c r="K244" i="1"/>
  <c r="I242" i="1"/>
  <c r="K240" i="1"/>
  <c r="I238" i="1"/>
  <c r="K236" i="1"/>
  <c r="I234" i="1"/>
  <c r="K232" i="1"/>
  <c r="I230" i="1"/>
  <c r="I228" i="1"/>
  <c r="K226" i="1"/>
  <c r="I222" i="1"/>
  <c r="K220" i="1"/>
  <c r="I218" i="1"/>
  <c r="K216" i="1"/>
  <c r="I214" i="1"/>
  <c r="K212" i="1"/>
  <c r="I210" i="1"/>
  <c r="K208" i="1"/>
  <c r="I206" i="1"/>
  <c r="K204" i="1"/>
  <c r="K202" i="1"/>
  <c r="K199" i="1"/>
  <c r="I198" i="1"/>
  <c r="I197" i="1"/>
  <c r="I195" i="1"/>
  <c r="I194" i="1"/>
  <c r="K193" i="1"/>
  <c r="K192" i="1"/>
  <c r="I191" i="1"/>
  <c r="I190" i="1"/>
  <c r="K189" i="1"/>
  <c r="I187" i="1"/>
  <c r="K186" i="1"/>
  <c r="K185" i="1"/>
  <c r="I184" i="1"/>
  <c r="I183" i="1"/>
  <c r="K182" i="1"/>
  <c r="K181" i="1"/>
  <c r="K180" i="1"/>
  <c r="K178" i="1"/>
  <c r="K177" i="1"/>
  <c r="K176" i="1"/>
  <c r="K174" i="1"/>
  <c r="K173" i="1"/>
  <c r="K172" i="1"/>
  <c r="K170" i="1"/>
  <c r="I168" i="1"/>
  <c r="K167" i="1"/>
  <c r="K166" i="1"/>
  <c r="I164" i="1"/>
  <c r="K163" i="1"/>
  <c r="K162" i="1"/>
  <c r="I160" i="1"/>
  <c r="K158" i="1"/>
  <c r="I156" i="1"/>
  <c r="K154" i="1"/>
  <c r="I152" i="1"/>
  <c r="K150" i="1"/>
  <c r="I148" i="1"/>
  <c r="K146" i="1"/>
  <c r="I144" i="1"/>
  <c r="K142" i="1"/>
  <c r="I140" i="1"/>
  <c r="K138" i="1"/>
  <c r="I136" i="1"/>
  <c r="K134" i="1"/>
  <c r="K131" i="1"/>
  <c r="I129" i="1"/>
  <c r="K128" i="1"/>
  <c r="K127" i="1"/>
  <c r="I125" i="1"/>
  <c r="K124" i="1"/>
  <c r="K123" i="1"/>
  <c r="K120" i="1"/>
  <c r="K119" i="1"/>
  <c r="I117" i="1"/>
  <c r="K116" i="1"/>
  <c r="K115" i="1"/>
  <c r="K113" i="1"/>
  <c r="K111" i="1"/>
  <c r="K110" i="1"/>
  <c r="K109" i="1"/>
  <c r="K107" i="1"/>
  <c r="K106" i="1"/>
  <c r="K105" i="1"/>
  <c r="I102" i="1"/>
  <c r="K101" i="1"/>
  <c r="I98" i="1"/>
  <c r="K97" i="1"/>
  <c r="I95" i="1"/>
  <c r="I94" i="1"/>
  <c r="K93" i="1"/>
  <c r="I91" i="1"/>
  <c r="K90" i="1"/>
  <c r="K89" i="1"/>
  <c r="K86" i="1"/>
  <c r="I84" i="1"/>
  <c r="K82" i="1"/>
  <c r="I80" i="1"/>
  <c r="K78" i="1"/>
  <c r="K77" i="1"/>
  <c r="K75" i="1"/>
  <c r="K74" i="1"/>
  <c r="K73" i="1"/>
  <c r="K72" i="1"/>
  <c r="K70" i="1"/>
  <c r="K69" i="1"/>
  <c r="I66" i="1"/>
  <c r="K64" i="1"/>
  <c r="K307" i="1"/>
  <c r="I305" i="1"/>
  <c r="K304" i="1"/>
  <c r="K300" i="1"/>
  <c r="K297" i="1"/>
  <c r="I296" i="1"/>
  <c r="K294" i="1"/>
  <c r="I292" i="1"/>
  <c r="K289" i="1"/>
  <c r="K288" i="1"/>
  <c r="K284" i="1"/>
  <c r="K277" i="1"/>
  <c r="K271" i="1"/>
  <c r="I266" i="1"/>
  <c r="K264" i="1"/>
  <c r="K263" i="1"/>
  <c r="K260" i="1"/>
  <c r="I259" i="1"/>
  <c r="K257" i="1"/>
  <c r="I255" i="1"/>
  <c r="K253" i="1"/>
  <c r="K250" i="1"/>
  <c r="I245" i="1"/>
  <c r="K243" i="1"/>
  <c r="I241" i="1"/>
  <c r="K239" i="1"/>
  <c r="I237" i="1"/>
  <c r="K235" i="1"/>
  <c r="I233" i="1"/>
  <c r="K231" i="1"/>
  <c r="I229" i="1"/>
  <c r="K227" i="1"/>
  <c r="I225" i="1"/>
  <c r="K224" i="1"/>
  <c r="K223" i="1"/>
  <c r="I221" i="1"/>
  <c r="K219" i="1"/>
  <c r="I217" i="1"/>
  <c r="K215" i="1"/>
  <c r="I213" i="1"/>
  <c r="K211" i="1"/>
  <c r="I209" i="1"/>
  <c r="K207" i="1"/>
  <c r="I205" i="1"/>
  <c r="K203" i="1"/>
  <c r="I201" i="1"/>
  <c r="K200" i="1"/>
  <c r="I179" i="1"/>
  <c r="I175" i="1"/>
  <c r="I171" i="1"/>
  <c r="K169" i="1"/>
  <c r="K165" i="1"/>
  <c r="I161" i="1"/>
  <c r="K159" i="1"/>
  <c r="I157" i="1"/>
  <c r="K155" i="1"/>
  <c r="I153" i="1"/>
  <c r="K151" i="1"/>
  <c r="I149" i="1"/>
  <c r="K147" i="1"/>
  <c r="I145" i="1"/>
  <c r="K143" i="1"/>
  <c r="I141" i="1"/>
  <c r="K139" i="1"/>
  <c r="I137" i="1"/>
  <c r="K135" i="1"/>
  <c r="I133" i="1"/>
  <c r="K132" i="1"/>
  <c r="K130" i="1"/>
  <c r="K126" i="1"/>
  <c r="K121" i="1"/>
  <c r="K122" i="1"/>
  <c r="K118" i="1"/>
  <c r="K114" i="1"/>
  <c r="K112" i="1"/>
  <c r="K108" i="1"/>
  <c r="K104" i="1"/>
  <c r="I103" i="1"/>
  <c r="K99" i="1"/>
  <c r="K100" i="1"/>
  <c r="K96" i="1"/>
  <c r="K92" i="1"/>
  <c r="K88" i="1"/>
  <c r="K87" i="1"/>
  <c r="I85" i="1"/>
  <c r="K83" i="1"/>
  <c r="I81" i="1"/>
  <c r="K79" i="1"/>
  <c r="K76" i="1"/>
  <c r="I71" i="1"/>
  <c r="K68" i="1"/>
  <c r="K67" i="1"/>
  <c r="I65" i="1"/>
  <c r="K63" i="1"/>
  <c r="K11" i="1"/>
  <c r="K10" i="1"/>
  <c r="J57" i="1"/>
  <c r="I57" i="1" s="1"/>
  <c r="J58" i="1"/>
  <c r="K58" i="1" s="1"/>
  <c r="J59" i="1"/>
  <c r="I59" i="1" s="1"/>
  <c r="J60" i="1"/>
  <c r="I60" i="1" s="1"/>
  <c r="J61" i="1"/>
  <c r="K61" i="1" s="1"/>
  <c r="J62" i="1"/>
  <c r="K62" i="1" s="1"/>
  <c r="J52" i="1"/>
  <c r="I52" i="1" s="1"/>
  <c r="J53" i="1"/>
  <c r="I53" i="1" s="1"/>
  <c r="J54" i="1"/>
  <c r="I54" i="1" s="1"/>
  <c r="J55" i="1"/>
  <c r="I55" i="1" s="1"/>
  <c r="J56" i="1"/>
  <c r="I56" i="1" s="1"/>
  <c r="J48" i="1"/>
  <c r="I48" i="1" s="1"/>
  <c r="J49" i="1"/>
  <c r="K49" i="1" s="1"/>
  <c r="J50" i="1"/>
  <c r="I50" i="1" s="1"/>
  <c r="J51" i="1"/>
  <c r="I51" i="1" s="1"/>
  <c r="K59" i="1" l="1"/>
  <c r="K56" i="1"/>
  <c r="K50" i="1"/>
  <c r="K54" i="1"/>
  <c r="I61" i="1"/>
  <c r="K57" i="1"/>
  <c r="K53" i="1"/>
  <c r="I62" i="1"/>
  <c r="K60" i="1"/>
  <c r="I58" i="1"/>
  <c r="K52" i="1"/>
  <c r="K55" i="1"/>
  <c r="K51" i="1"/>
  <c r="I49" i="1"/>
  <c r="K48" i="1"/>
  <c r="J8" i="1"/>
  <c r="K8" i="1" s="1"/>
  <c r="J9" i="1"/>
  <c r="K9" i="1" s="1"/>
  <c r="J12" i="1"/>
  <c r="K12" i="1" s="1"/>
  <c r="J13" i="1"/>
  <c r="K13" i="1" s="1"/>
  <c r="J14" i="1"/>
  <c r="I14" i="1" s="1"/>
  <c r="J15" i="1"/>
  <c r="K15" i="1" s="1"/>
  <c r="J16" i="1"/>
  <c r="K16" i="1" s="1"/>
  <c r="J17" i="1"/>
  <c r="K17" i="1" s="1"/>
  <c r="J18" i="1"/>
  <c r="I18" i="1" s="1"/>
  <c r="J19" i="1"/>
  <c r="K19" i="1" s="1"/>
  <c r="J20" i="1"/>
  <c r="K20" i="1" s="1"/>
  <c r="J21" i="1"/>
  <c r="K21" i="1" s="1"/>
  <c r="J22" i="1"/>
  <c r="I22" i="1" s="1"/>
  <c r="J23" i="1"/>
  <c r="K23" i="1" s="1"/>
  <c r="J24" i="1"/>
  <c r="K24" i="1" s="1"/>
  <c r="J25" i="1"/>
  <c r="K25" i="1" s="1"/>
  <c r="J26" i="1"/>
  <c r="I26" i="1" s="1"/>
  <c r="J27" i="1"/>
  <c r="K27" i="1" s="1"/>
  <c r="J28" i="1"/>
  <c r="K28" i="1" s="1"/>
  <c r="J29" i="1"/>
  <c r="K29" i="1" s="1"/>
  <c r="J30" i="1"/>
  <c r="I30" i="1" s="1"/>
  <c r="J31" i="1"/>
  <c r="K31" i="1" s="1"/>
  <c r="J32" i="1"/>
  <c r="K32" i="1" s="1"/>
  <c r="J33" i="1"/>
  <c r="K33" i="1" s="1"/>
  <c r="J34" i="1"/>
  <c r="J35" i="1"/>
  <c r="K35" i="1" s="1"/>
  <c r="J36" i="1"/>
  <c r="K36" i="1" s="1"/>
  <c r="J37" i="1"/>
  <c r="K37" i="1" s="1"/>
  <c r="J38" i="1"/>
  <c r="J39" i="1"/>
  <c r="K39" i="1" s="1"/>
  <c r="J40" i="1"/>
  <c r="K40" i="1" s="1"/>
  <c r="J41" i="1"/>
  <c r="K41" i="1" s="1"/>
  <c r="J42" i="1"/>
  <c r="I42" i="1" s="1"/>
  <c r="J43" i="1"/>
  <c r="K43" i="1" s="1"/>
  <c r="J44" i="1"/>
  <c r="K44" i="1" s="1"/>
  <c r="J45" i="1"/>
  <c r="I45" i="1" s="1"/>
  <c r="J46" i="1"/>
  <c r="K46" i="1" s="1"/>
  <c r="J47" i="1"/>
  <c r="K47" i="1" s="1"/>
  <c r="I38" i="1" l="1"/>
  <c r="K38" i="1"/>
  <c r="I34" i="1"/>
  <c r="K34" i="1"/>
  <c r="I47" i="1"/>
  <c r="I46" i="1"/>
  <c r="K45" i="1"/>
  <c r="I44" i="1"/>
  <c r="I43" i="1"/>
  <c r="K42" i="1"/>
  <c r="I41" i="1"/>
  <c r="I40" i="1"/>
  <c r="I39" i="1"/>
  <c r="I37" i="1"/>
  <c r="I36" i="1"/>
  <c r="I35" i="1"/>
  <c r="I33" i="1"/>
  <c r="I32" i="1"/>
  <c r="I31" i="1"/>
  <c r="K30" i="1"/>
  <c r="I29" i="1"/>
  <c r="I28" i="1"/>
  <c r="I27" i="1"/>
  <c r="K26" i="1"/>
  <c r="I25" i="1"/>
  <c r="I24" i="1"/>
  <c r="I23" i="1"/>
  <c r="K22" i="1"/>
  <c r="I21" i="1"/>
  <c r="I20" i="1"/>
  <c r="I19" i="1"/>
  <c r="K18" i="1"/>
  <c r="I17" i="1"/>
  <c r="I16" i="1"/>
  <c r="I15" i="1"/>
  <c r="K14" i="1"/>
  <c r="I13" i="1"/>
  <c r="I12" i="1"/>
  <c r="I9" i="1"/>
  <c r="I8" i="1"/>
  <c r="K308" i="1" l="1"/>
</calcChain>
</file>

<file path=xl/sharedStrings.xml><?xml version="1.0" encoding="utf-8"?>
<sst xmlns="http://schemas.openxmlformats.org/spreadsheetml/2006/main" count="616" uniqueCount="315">
  <si>
    <t>Определение НМЦК методом сопоставимых рыночных цен (анализа рынка)</t>
  </si>
  <si>
    <t>№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</si>
  <si>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</si>
  <si>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</si>
  <si>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</si>
  <si>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</si>
  <si>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Средняя цена за единицу товара (работы, услуги),руб.</t>
  </si>
  <si>
    <t>Стоимость товара (работы, услуги), руб.(гр.4×гр.11)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</si>
  <si>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</si>
  <si>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</si>
  <si>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</si>
  <si>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</si>
  <si>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</si>
  <si>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 xml:space="preserve">Приложение 2.1 </t>
  </si>
  <si>
    <t>Итого</t>
  </si>
  <si>
    <t>,</t>
  </si>
  <si>
    <t>шт</t>
  </si>
  <si>
    <t>компл</t>
  </si>
  <si>
    <t xml:space="preserve">Сборник упражнений  по изучению букв и звуков для детей 5-6 лет </t>
  </si>
  <si>
    <t xml:space="preserve">Сборник текстов  для обучения скорочтению </t>
  </si>
  <si>
    <t xml:space="preserve">Пособие по развитию  финансовой грамотности у детей </t>
  </si>
  <si>
    <t>Пособие по артикуляционно-пальчиковой  гимнастике</t>
  </si>
  <si>
    <t>Пособие о бытовых электроприборах</t>
  </si>
  <si>
    <t>Пособие о Великой Отечественной войне.</t>
  </si>
  <si>
    <t>Пособие на изучение движения воды в природе</t>
  </si>
  <si>
    <t>Пособие на изучение грибов, мхах и лишайниках для детей 5-12 лет</t>
  </si>
  <si>
    <t>Пособие на изучение деревьев и кустарников для детей 5-8 лет</t>
  </si>
  <si>
    <t>Пособие о мальчиках и девочках</t>
  </si>
  <si>
    <t>Пособие на изучение насекомых для детей 5-8 лет</t>
  </si>
  <si>
    <t>Методическое пособие о правах ребенка</t>
  </si>
  <si>
    <t>Методическое пособие о видах профессий для детей 5-8 лет</t>
  </si>
  <si>
    <t>Методическое пособие о телевидении</t>
  </si>
  <si>
    <t>Методические рекомендации о том, кто где живет</t>
  </si>
  <si>
    <t>Методические рекомендации о хлебе</t>
  </si>
  <si>
    <t>Методическое пособие о хорошем и плохом поведении</t>
  </si>
  <si>
    <t xml:space="preserve">Пособие о цветах и комнатных растениях </t>
  </si>
  <si>
    <t>Методическое пособие для получения навыков самостоятельного чтения для детей 5-6 лет</t>
  </si>
  <si>
    <t>Введение ФГОС дошкольного образования</t>
  </si>
  <si>
    <t>Методическое пособие на изучение мира физических явлений, опытов и экспериментов в дошкольном детстве для детей 4-7 лет</t>
  </si>
  <si>
    <t>Сборник сценариев для выпускных праздников в детском саду с нотным приложением</t>
  </si>
  <si>
    <t>Сборник сценариев для празднования 23 Февраля в детском саду с нотным приложением</t>
  </si>
  <si>
    <t>Тематическое пособие для занятий с детьми рукоделием</t>
  </si>
  <si>
    <t>Пособие по социальной психологии дошкольника</t>
  </si>
  <si>
    <t>Пособие по развитию речи, ТИП 1</t>
  </si>
  <si>
    <t xml:space="preserve">Пособие по развитию речи,
ТИП 2
</t>
  </si>
  <si>
    <t>Пособие по развитию речи, ТИП 3</t>
  </si>
  <si>
    <t>Пособие по развитию речи, ТИП 4</t>
  </si>
  <si>
    <t>Пособие по развитию речи, ТИП 5</t>
  </si>
  <si>
    <t>Дидактическое пособие на изучение грамматики для детей 3-7 лет</t>
  </si>
  <si>
    <t>Пособие по развитию лексики, ТИП 1</t>
  </si>
  <si>
    <t>Пособие на развитие лексики, ТИП 2</t>
  </si>
  <si>
    <t>Пособие на развитие лексики, ТИП 3</t>
  </si>
  <si>
    <t>Пособие на развитие лексики, ТИП 4</t>
  </si>
  <si>
    <t>Демонстрационные картинки, ТИП 1</t>
  </si>
  <si>
    <t>Демонстрационные картинки, ТИП 2</t>
  </si>
  <si>
    <t>Демонстрационные картинки, ТИП 3</t>
  </si>
  <si>
    <t>Демонстрационные картинки, ТИП 4</t>
  </si>
  <si>
    <t xml:space="preserve">Пособие на изучение деревьев </t>
  </si>
  <si>
    <t>Пособие для детского творчества, ТИП 1</t>
  </si>
  <si>
    <t>Пособие для детского творчества, ТИП 2</t>
  </si>
  <si>
    <t>Пособие о космосе</t>
  </si>
  <si>
    <t>Пособие о России</t>
  </si>
  <si>
    <t xml:space="preserve">Методическое пособие на диагностику и развитие речи детей 2-4 года </t>
  </si>
  <si>
    <t>Диагностический журнал для младшей группы детей</t>
  </si>
  <si>
    <t>Пособие по дисграфии</t>
  </si>
  <si>
    <t>Журнал контроля и оценки профессиональной деятельности педагогов</t>
  </si>
  <si>
    <t>Журнал контроля и оценки развивающей предметно-пространственной среды в дестких садах (средняя группа)</t>
  </si>
  <si>
    <t>Журнал контроля и оценки развивающей предметно-пространственной среды в дестких садах (старшая группа)</t>
  </si>
  <si>
    <t>Журнал контроля и оценки развивающей предметно-пространственной среды в дестких садах (младшая группа)</t>
  </si>
  <si>
    <t>Журнал контроля и оценки развивающей предметно-пространственной среды в дестких садах (подготовительная группа)</t>
  </si>
  <si>
    <t>Журнал контроля и оценки развивающей предметно-пространственной среды в дестких садах (группа раннего развития)</t>
  </si>
  <si>
    <t>Журнал оперативного контроля</t>
  </si>
  <si>
    <t>Журнал учета пребывания детей в детском саду</t>
  </si>
  <si>
    <t>Пособие на изучение злаков</t>
  </si>
  <si>
    <t>Пособие по изобразительной деятельности в детском саду, ТИП 1</t>
  </si>
  <si>
    <t>Конспекты по изобразительной деятельности в детском саду для детей 4-5 лет</t>
  </si>
  <si>
    <t>Пособие по изобразительной деятельности в детском саду, ТИП 2</t>
  </si>
  <si>
    <t>Пособие по изобразительной деятельности в детском саду, ТИП 3</t>
  </si>
  <si>
    <t>Кончспекты занятий по изобразительной деятельности для младшей группы</t>
  </si>
  <si>
    <t>Методическое пособие по изобразительной деятельности для старших дошкольников</t>
  </si>
  <si>
    <t>Методическое пособие по изобразительной деятельности для средней группы</t>
  </si>
  <si>
    <t>Методическое пособие на получение навыков чтения</t>
  </si>
  <si>
    <t>Пособие по лепке в детском саду для детей 3-4 года</t>
  </si>
  <si>
    <t>Пособие по лепке в детском саду для детей 4-5 лет</t>
  </si>
  <si>
    <t>Пособие по лепке в детском саду для детей 5-6  лет</t>
  </si>
  <si>
    <t>Пособие по лепке в детском саду для детей 6-7  лет</t>
  </si>
  <si>
    <t>Сборников конспектов по изобразительной деятельности, ТИП 1</t>
  </si>
  <si>
    <t>Сборников конспектов по изобразительной деятельности, ТИП 2</t>
  </si>
  <si>
    <t>Комплексный диагностический журнал для младшей группы</t>
  </si>
  <si>
    <t>Сборник комплексных занятий, ТИП 1</t>
  </si>
  <si>
    <t>Сборник комплексных занятий, ТИП 2</t>
  </si>
  <si>
    <t>Сборник комплексных занятий, ТИП 3</t>
  </si>
  <si>
    <t>Сборник комплексных занятий, ТИП 4</t>
  </si>
  <si>
    <t>Сборник комплексных занятий, ТИП 5</t>
  </si>
  <si>
    <t>Комплект плакатов на тему гигиенических и трудовых основ воспитания детей 5-6 лет</t>
  </si>
  <si>
    <t>Пособие на тему конструирования и художественного труда</t>
  </si>
  <si>
    <t>Пособие по конструированию из строительного материала для детей 6-7 лет</t>
  </si>
  <si>
    <t>Пособие по планированию и анализу в детском саду</t>
  </si>
  <si>
    <t>Наглядно-дидактический комплект на тему культурно-гигиеничеких и трудовых навыков для детей 2-3 лет</t>
  </si>
  <si>
    <t>Конспекты занятий по лепке в ясельной группе для детей 2-3 лет</t>
  </si>
  <si>
    <t>Учебно-методическое пособие для подготовки к школе</t>
  </si>
  <si>
    <t>Пособие по образовательному событию для работы с детьми 3-7 лет</t>
  </si>
  <si>
    <t>Пособие по логоритмике для детей 5-7 лет</t>
  </si>
  <si>
    <t>Любимые сказки (комплект из 9 книг)</t>
  </si>
  <si>
    <t>Пособие по малоподвижным играм и игровым упражнениям для детей 3-7 лет</t>
  </si>
  <si>
    <t>Пособие по математике для детского сада, ТИП 1</t>
  </si>
  <si>
    <t>Пособие по математике для детского сада, ТИП 2</t>
  </si>
  <si>
    <t>Рабочая тетрадь по математике для детей 6-7 лет</t>
  </si>
  <si>
    <t>Пособие по занятиям математикой с детьми 3-4 лет</t>
  </si>
  <si>
    <t>Методическое пособие на развитие звуковой речи у детей 3-4 лет</t>
  </si>
  <si>
    <t>Сборник стихов для занятий с детьми, ТИП 1</t>
  </si>
  <si>
    <t>Сборник стихов для занятий с детьми, ТИП 2</t>
  </si>
  <si>
    <t>Пособие по музыкальным занятиям с детьми, ТИП 1</t>
  </si>
  <si>
    <t>Пособие по музыкальным занятиям с детьми, ТИП 2</t>
  </si>
  <si>
    <t>Пособие по музыкальным занятиям с детьми, ТИП 3</t>
  </si>
  <si>
    <t>Пособие по музыкальным занятиям с детьми, ТИП 4</t>
  </si>
  <si>
    <t>Пособие по музыкальным занятиям с детьми, ТИП 5</t>
  </si>
  <si>
    <t xml:space="preserve">Пособие по гражданско-патриотическому воспитанию детей, ТИП 1 </t>
  </si>
  <si>
    <t>Пособие по гражданско-патриотическому воспитанию детей, ТИП 2</t>
  </si>
  <si>
    <t>Пособие по гражданско-патриотическому воспитанию детей, ТИП 3</t>
  </si>
  <si>
    <t>Пособие по опытам и экспериментам для детей дошкольного возраста</t>
  </si>
  <si>
    <t>Пособие по ежедневному образовательному процессу, ТИП 1</t>
  </si>
  <si>
    <t>Пособие по ежедневному образовательному процессу, ТИП 2</t>
  </si>
  <si>
    <t>Пособие по ежедневному образовательному процессу, ТИП 3</t>
  </si>
  <si>
    <t>Пособие по ежедневному образовательному процессу, ТИП 4</t>
  </si>
  <si>
    <t>Пособие по ежедневному образовательному процессу, ТИП 5</t>
  </si>
  <si>
    <t>Пособие по ежедневному образовательному процессу, ТИП 6</t>
  </si>
  <si>
    <t>Пособие по ежедневному образовательному процессу, ТИП 7</t>
  </si>
  <si>
    <t>Пособие по ежедневному образовательному процессу, ТИП 8</t>
  </si>
  <si>
    <t>Пособие по ежедневному образовательному процессу, ТИП 9</t>
  </si>
  <si>
    <t>Пособие по ежедневному образовательному процессу, ТИП 10</t>
  </si>
  <si>
    <t>Пособие по оздоровительной гимнастике, ТИП 1</t>
  </si>
  <si>
    <t>Пособие по оздоровительной гимнастике, ТИП 2</t>
  </si>
  <si>
    <t>Пособие по оздоровительной гимнастике, ТИП 3</t>
  </si>
  <si>
    <t>Пособие по оздоровительной гимнастике, ТИП 4</t>
  </si>
  <si>
    <t>Пособие по ознакомлению детей с литературой</t>
  </si>
  <si>
    <t>Пособие по ознакомлению детей с предметным и и социальным окружением, ТИП 1</t>
  </si>
  <si>
    <t>Пособие по ознакомлению детей с предметным и и социальным окружением, ТИП 2</t>
  </si>
  <si>
    <t>Пособие по ознакомлению детей с предметным и и социальным окружением, ТИП 3</t>
  </si>
  <si>
    <t>Пособие по ознакомлению детей с предметным и и социальным окружением, ТИП 4</t>
  </si>
  <si>
    <t>Дидактическое пособие по опасным явлениям в природе</t>
  </si>
  <si>
    <t>Пособие по организации деятельности детей на прогулке, ТИП 1</t>
  </si>
  <si>
    <t>Пособие по организации деятельности детей на прогулке, ТИП 2</t>
  </si>
  <si>
    <t>Пособие по организации деятельности детей на прогулке, ТИП 3</t>
  </si>
  <si>
    <t>Пособие по организации деятельности детей на прогулке, ТИП 4</t>
  </si>
  <si>
    <t>Пособие по инновационной программе дошкольного образования</t>
  </si>
  <si>
    <t>Пособие по пальчиковым играм и упражнениям для детей 2-7 лет</t>
  </si>
  <si>
    <t>Пособие по экологическому образованию детей 3-7 лет</t>
  </si>
  <si>
    <t>Пособие по экологическому образованию детей 3-4 года</t>
  </si>
  <si>
    <t>Пособие по развитию навыков поведения дошкольников в чрезвычайных ситуациях</t>
  </si>
  <si>
    <t>Пособие по формированию патриотизма у дошкольников на примере представлений о вооруженных силах</t>
  </si>
  <si>
    <t>Пособие по изучению индивидуального развития детей подготовительной группы</t>
  </si>
  <si>
    <t>Пособие по физической культуре в детском саду, ТИП 1</t>
  </si>
  <si>
    <t>Пособие по физической культуре в детском саду, ТИП 2</t>
  </si>
  <si>
    <t>Пособие по песочной терапии для дошкольников</t>
  </si>
  <si>
    <t>Пособие по планированию деятельности детей в режиме дня</t>
  </si>
  <si>
    <t>Сборник обучающих сказок на финансовую грамотность</t>
  </si>
  <si>
    <t>Методическое пособие по подвижным играм на прогулке</t>
  </si>
  <si>
    <t>Рабочая тетрадь по математике и развитию речи для детей 5-7 лет</t>
  </si>
  <si>
    <t>Дидактическое пособие по пожарной безопасности</t>
  </si>
  <si>
    <t>Пособие по примерной основной образовательной программе дошкольного образования, часть 1</t>
  </si>
  <si>
    <t>Пособие по примерной основной образовательной программе дошкольного образования, часть 2</t>
  </si>
  <si>
    <t>Пособие по формированию элементарных математических представлений, ТИП 1</t>
  </si>
  <si>
    <t>Пособие по формированию элементарных математических представлений, ТИП 2</t>
  </si>
  <si>
    <t>Пособие по формированию элементарных математических представлений, ТИП 3</t>
  </si>
  <si>
    <t>Пособие по формированию элементарных математических представлений, ТИП 4</t>
  </si>
  <si>
    <t>Пособие на познание предметного мира, ТИП 1</t>
  </si>
  <si>
    <t>Пособие на познание предметного мира, ТИП 2</t>
  </si>
  <si>
    <t>Пособие на познание предметного мира, ТИП 3</t>
  </si>
  <si>
    <t>Пособие на познание предметного мира, ТИП 4</t>
  </si>
  <si>
    <t>Пособие по правилам дорожного движения для детей 3-7 лет</t>
  </si>
  <si>
    <t>Система обучения дошкольников правилам дорожного движения</t>
  </si>
  <si>
    <t>Методическое пособие по праздничным утренникам и музыкальным досугам в детском саду</t>
  </si>
  <si>
    <t>Пособие по практической психологии в детском саду</t>
  </si>
  <si>
    <t xml:space="preserve">Методическое пособие по комплексно-тематическому планированию, 
ТИП 1
</t>
  </si>
  <si>
    <t xml:space="preserve">Методическое пособие по комплексно-тематическому планированию, 
ТИП 2
</t>
  </si>
  <si>
    <t>Учебно-методическое пособие по приобщению дошкольников к миру изобразительного искусства</t>
  </si>
  <si>
    <t>Программа по развитию речи дошкольников</t>
  </si>
  <si>
    <t>Практическое пособие по чтению художественной литературы и коммуникации в средней группе детского сада</t>
  </si>
  <si>
    <t>Методическое пособие по прогулкам в детском саду, ТИП 1</t>
  </si>
  <si>
    <t>Методическое пособие по прогулкам в детском саду, ТИП 2</t>
  </si>
  <si>
    <t>Пособие по проектной деятельности в практике обучения детей 3-7 лет</t>
  </si>
  <si>
    <t>Пособие по проектной деятельности в практике обучения детей 5-7 лет</t>
  </si>
  <si>
    <t>Пособие по психодиагностике детей в дошкольных учреждениях</t>
  </si>
  <si>
    <t>Пособие по психолого-педагогическому сопровождению реализации ФГОС ДО</t>
  </si>
  <si>
    <t>Рабочая программа воспитателя по ежедневному планированию, ТИП 1</t>
  </si>
  <si>
    <t>Рабочая программа воспитателя по ежедневному планированию, ТИП 2</t>
  </si>
  <si>
    <t>Рабочая программа воспитателя по ежедневному планированию, ТИП 3</t>
  </si>
  <si>
    <t>Рабочая программа воспитателя по ежедневному планированию, ТИП 4</t>
  </si>
  <si>
    <t xml:space="preserve">Рабочая тетрадь по развитию речи для детей, ТИП 1
</t>
  </si>
  <si>
    <t xml:space="preserve">Рабочая тетрадь по развитию речи для детей, ТИП 2
</t>
  </si>
  <si>
    <t>Пособие по развивающим играм для детей 2-7 лет</t>
  </si>
  <si>
    <t>Пособие по развитию игровой деятельности, ТИП 1</t>
  </si>
  <si>
    <t>Пособие по развитию игровой деятельности, ТИП 2</t>
  </si>
  <si>
    <t>Конспекты занятий на развитие речи у детей 5-6 лет</t>
  </si>
  <si>
    <t>Конспекты занятий на развитие речи у детей 6-7 лет</t>
  </si>
  <si>
    <t>Пособие по развитию речи, ТИП 2</t>
  </si>
  <si>
    <t>Пособие по развитию саморегуляции у дошкольников</t>
  </si>
  <si>
    <t>Пособие по развитию художественных способностей дошкольников 3-7 лет</t>
  </si>
  <si>
    <t>Пособие по художественно-эстетическому развитию детей 5-6 лет</t>
  </si>
  <si>
    <t>Речевая карта для обследования ребенка</t>
  </si>
  <si>
    <t>Руководство по организации внутреннего контроля</t>
  </si>
  <si>
    <t>Сборник игр на тему времени года "Весна"</t>
  </si>
  <si>
    <t xml:space="preserve">Сборник дидактических игр по ознакомлению с окружающим миром </t>
  </si>
  <si>
    <t>Сборник сказок, ТИП 1</t>
  </si>
  <si>
    <t>Сборник сказок, ТИП 2</t>
  </si>
  <si>
    <t>Сборник сказок, ТИП 3</t>
  </si>
  <si>
    <t>Сборник сказок, ТИП 4</t>
  </si>
  <si>
    <t>Сборник сказок, ТИП 5</t>
  </si>
  <si>
    <t>Сборник сказок, ТИП 6</t>
  </si>
  <si>
    <t>Сборник сказок, ТИП 7</t>
  </si>
  <si>
    <t>Сборник сказок, ТИП 8</t>
  </si>
  <si>
    <t>Сборник сказок, ТИП 9</t>
  </si>
  <si>
    <t>Сборник сказок, ТИП 10</t>
  </si>
  <si>
    <t>Пособие по универсальным целевым ориентирам дошкольного образования</t>
  </si>
  <si>
    <t>Пособие по совместным физкультурным занятиям с участием родителей</t>
  </si>
  <si>
    <t>Дидактическое пособие по социальной безопасности</t>
  </si>
  <si>
    <t>Пособие по социально-коммуникативному развитию дошкольников, ТИП 1</t>
  </si>
  <si>
    <t>Пособие по социально-коммуникативному развитию дошкольников, ТИП 2</t>
  </si>
  <si>
    <t>Пособие по социально-коммуникативному развитию дошкольников, ТИП 3</t>
  </si>
  <si>
    <t>Пособие по социально-коммуникативному развитию дошкольников, ТИП 4</t>
  </si>
  <si>
    <t>Пособие по социально-коммуникативному развитию дошкольников, ТИП 5</t>
  </si>
  <si>
    <t>Сборник стихов на улучшение произношения и развития речи</t>
  </si>
  <si>
    <t>Сборник стихов к детским праздникам</t>
  </si>
  <si>
    <t>Сборник сценариев сказок для интерактивных занятий с детьми</t>
  </si>
  <si>
    <t>Тетрадь для занятий с детьми, ТИП 1</t>
  </si>
  <si>
    <t>Тетрадь для занятий с детьми, ТИП 2</t>
  </si>
  <si>
    <t>Пособие по творческим занятиям на тему изучения времени года (весна)</t>
  </si>
  <si>
    <t>Театр в чемоданчике со сборником готовых сценариев</t>
  </si>
  <si>
    <t xml:space="preserve">Пособие по театрализованным играм </t>
  </si>
  <si>
    <t>Тетрадь для занятий на изучение времени года "Осень", ТИП 1</t>
  </si>
  <si>
    <t>Тетрадь для занятий на изучение времени года "Осень", ТИП 2</t>
  </si>
  <si>
    <t>Тетрадь для занятий на изучение времени года "Осень", ТИП 3</t>
  </si>
  <si>
    <t>Тетрадь для занятий на изучение времени года "Осень", ТИП 4</t>
  </si>
  <si>
    <t>Пособие по творческим занятиям на раскрашивание, лепку и аппликацию, Тип 1</t>
  </si>
  <si>
    <t>Пособие по творческим занятиям на раскрашивание, лепку и аппликацию, Тип 2</t>
  </si>
  <si>
    <t xml:space="preserve">Пособие по творческим занятиям на изучение времени года,
ТИП 1
</t>
  </si>
  <si>
    <t xml:space="preserve">Пособие по творческим занятиям на изучение времени года,
ТИП 2
</t>
  </si>
  <si>
    <t xml:space="preserve">Пособие по творческим занятиям на изучение времени года,
ТИП 3
</t>
  </si>
  <si>
    <t xml:space="preserve">Пособие по творческим занятиям на изучение времени года,
ТИП 4
</t>
  </si>
  <si>
    <t xml:space="preserve">Пособие по творческим занятиям на изучение времени года,
ТИП 5
</t>
  </si>
  <si>
    <t xml:space="preserve">Пособие по творческим занятиям на изучение времени года,
ТИП 6
</t>
  </si>
  <si>
    <t xml:space="preserve">Пособие по творческим занятиям на изучение времени года,
ТИП 7
</t>
  </si>
  <si>
    <t xml:space="preserve">Пособие по творческим занятиям на изучение времени года,
ТИП 8
</t>
  </si>
  <si>
    <t>Пособие по правильному питанию</t>
  </si>
  <si>
    <t>Пособие по индивидуальной диагностике дошкольника 5-7 лет</t>
  </si>
  <si>
    <t>Методическое пособие по интеграции в воспитательно-образовательной работе детского сада</t>
  </si>
  <si>
    <t>Пособие по музыкальному воспитанию в детском саду, ТИП 1</t>
  </si>
  <si>
    <t>Пособие по музыкальному воспитанию в детском саду, ТИП 2</t>
  </si>
  <si>
    <t>Пособие по народному искусству детям</t>
  </si>
  <si>
    <t>Пособие по основной образовательной программе дошкольного образования</t>
  </si>
  <si>
    <t>Пособие по партнерству дошкольной организации и семьи</t>
  </si>
  <si>
    <t>Пособие по примерным планам физкультурных занятий с детьми 5-6 лет</t>
  </si>
  <si>
    <t>Программа и краткие методические рекомендации, ТИП 1</t>
  </si>
  <si>
    <t>Программа и краткие методические рекомендации, ТИП 2</t>
  </si>
  <si>
    <t>Программа и краткие методические рекомендации, ТИП 3</t>
  </si>
  <si>
    <t>Программа и краткие методические рекомендации, ТИП 4</t>
  </si>
  <si>
    <t xml:space="preserve">Пособие по развитию познавательных способностей дошкольников </t>
  </si>
  <si>
    <t>Пособие по социально-нравственному воспитанию дошкольников</t>
  </si>
  <si>
    <t>Пособие по художественному творчеству и конструированию</t>
  </si>
  <si>
    <t>Календарь сезонных наблюдений</t>
  </si>
  <si>
    <t>Конспекты занятий по изобразительной деятельности с детьми 3-4 года</t>
  </si>
  <si>
    <t>Сборник писем и приказов Минобрнауки</t>
  </si>
  <si>
    <t>Пособие по примерным планам физкультурных занятий с детьми 6-7 лет</t>
  </si>
  <si>
    <t>Пособие по физической культуре в детском саду, ТИП 3</t>
  </si>
  <si>
    <t>Пособие по физическим упражнениям и играм на основе фольклора</t>
  </si>
  <si>
    <t>Ресурсный и диагностический материал по финансовой грамотности дошкольников</t>
  </si>
  <si>
    <t>Сборник игр и упражнений на формирование мелкой моторики рук</t>
  </si>
  <si>
    <t>Сборник игр и занятий на формирование представлений о себе у старших дошкольников</t>
  </si>
  <si>
    <t>Сборник занятий и игр на формирование художественно-речевых навыков у детей 5-7 лет</t>
  </si>
  <si>
    <t>Хрестоматия для чтения детям,  ТИП 1</t>
  </si>
  <si>
    <t>Хрестоматия для чтения детям,  ТИП 2</t>
  </si>
  <si>
    <t>Хрестоматия для чтения детям,  ТИП 3</t>
  </si>
  <si>
    <t>Хрестоматия для чтения детям,  ТИП 4</t>
  </si>
  <si>
    <t>Хрестоматия для чтения детям,  ТИП 5</t>
  </si>
  <si>
    <t>Пособие на развитие навыка осознанного чтения</t>
  </si>
  <si>
    <t xml:space="preserve">Пособие о праздниках в России для детей </t>
  </si>
  <si>
    <t>Пособие по подвижным играм и упражнениям для детей 1-3 года</t>
  </si>
  <si>
    <t>Конспекты занятий по театральной деятельности в детском саду для детей 4-5 лет</t>
  </si>
  <si>
    <t>Пособие для занятий с детьми на основе этических бесед с дошкольниками 4-7 лет</t>
  </si>
  <si>
    <t>Система работы в подготовительной к школе группе детского сада на тему экологии</t>
  </si>
  <si>
    <t>Система работы в средней группе детского сада на тему экологии</t>
  </si>
  <si>
    <t>Система работы в старшей группе детского сада на тему экологии</t>
  </si>
  <si>
    <t>Методическое пособие по математике для детей 5-6 лет</t>
  </si>
  <si>
    <t>Рабочая тетрадь по математике для дошкольников 4-5 лет</t>
  </si>
  <si>
    <t>Сборник литературных текстов для детей 2-3 года</t>
  </si>
  <si>
    <t>Хрестоматия по дошкольной педагогике и психологии</t>
  </si>
  <si>
    <t>Большая хрестоматия для дошкольников</t>
  </si>
  <si>
    <t>Хрестоматия для детского сада, ТИП 1</t>
  </si>
  <si>
    <t>Хрестоматия для детского сада, ТИП 2</t>
  </si>
  <si>
    <t>Хрестоматия для детского сада, ТИП 3</t>
  </si>
  <si>
    <t>Хрестоматия для детского сада, ТИП 4</t>
  </si>
  <si>
    <t>Методическое пособие по логопедической помощи детям раннего возраста</t>
  </si>
  <si>
    <t>Пособие по социально-коммуникативному развитию детей с ОВЗ</t>
  </si>
  <si>
    <t>Рабочая программа педагога-психолога</t>
  </si>
  <si>
    <t>Конспекты практических занятий по интеллектуальному развитию детей, ТИП 1</t>
  </si>
  <si>
    <t>Конспекты практических занятий по интеллектуальному развитию детей, ТИП 2</t>
  </si>
  <si>
    <t>Конспекты практических занятий по интеллектуальному развитию детей, ТИП 3</t>
  </si>
  <si>
    <t>Альбом для творчества, ТИП 1</t>
  </si>
  <si>
    <t>Альбом для творчества, ТИП 2</t>
  </si>
  <si>
    <t>Альбом для творчества, ТИП 3</t>
  </si>
  <si>
    <t>Альбом для творчества, ТИП 4</t>
  </si>
  <si>
    <t>Наглядное пособие по народным промыслам,  ТИП 1</t>
  </si>
  <si>
    <t>Наглядное пособие по народным промыслам,  ТИП 2</t>
  </si>
  <si>
    <t>Наглядное пособие по народным промыслам,  ТИП 3</t>
  </si>
  <si>
    <t>Наглядное пособие по народным промыслам,  ТИП 4</t>
  </si>
  <si>
    <t>Наглядное пособие по народным промыслам,  ТИП 5</t>
  </si>
  <si>
    <t>Сборник рассказов по картинкам,  ТИП 1</t>
  </si>
  <si>
    <t>Сборник рассказов по картинкам,  ТИП 2</t>
  </si>
  <si>
    <t>Сборник рассказов по картинкам,  ТИП 3</t>
  </si>
  <si>
    <t>Сборник рассказов по картинкам,  ТИП 4</t>
  </si>
  <si>
    <t>Наглядное пособие на тему "Автомобиль"</t>
  </si>
  <si>
    <t>Наглядное пособие с цифрами для детского сада</t>
  </si>
  <si>
    <t>Прописи для детей 4 лет</t>
  </si>
  <si>
    <t>Набор карточек на тему животных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</si>
</sst>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Calibri"/>
      <family val="2"/>
      <charset val="1"/>
    </font>
    <font>
      <sz val="14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1" fillId="0" borderId="0" xfId="1" applyFill="1" applyProtection="1">
      <protection locked="0"/>
    </xf>
    <xf numFmtId="164" fontId="1" fillId="0" borderId="0" xfId="1" applyNumberFormat="1" applyProtection="1"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 wrapText="1"/>
      <protection locked="0"/>
    </xf>
    <xf numFmtId="0" fontId="1" fillId="0" borderId="0" xfId="1" applyAlignment="1" applyProtection="1">
      <alignment wrapText="1"/>
      <protection locked="0"/>
    </xf>
    <xf numFmtId="0" fontId="2" fillId="0" borderId="9" xfId="1" applyFont="1" applyBorder="1" applyAlignment="1" applyProtection="1">
      <alignment horizontal="center" vertical="top" wrapText="1"/>
      <protection locked="0"/>
    </xf>
    <xf numFmtId="0" fontId="2" fillId="0" borderId="12" xfId="1" applyFont="1" applyBorder="1" applyAlignment="1" applyProtection="1">
      <alignment horizontal="center" vertical="top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3" fillId="0" borderId="14" xfId="1" applyFont="1" applyBorder="1" applyAlignment="1" applyProtection="1">
      <alignment vertical="center"/>
      <protection locked="0"/>
    </xf>
    <xf numFmtId="4" fontId="3" fillId="0" borderId="15" xfId="1" applyNumberFormat="1" applyFont="1" applyBorder="1" applyAlignment="1" applyProtection="1">
      <alignment vertical="center"/>
      <protection locked="0"/>
    </xf>
    <xf numFmtId="164" fontId="1" fillId="0" borderId="0" xfId="1" applyNumberFormat="1" applyFill="1" applyProtection="1">
      <protection locked="0"/>
    </xf>
    <xf numFmtId="0" fontId="2" fillId="0" borderId="18" xfId="1" applyFont="1" applyFill="1" applyBorder="1" applyAlignment="1" applyProtection="1">
      <alignment horizontal="center" vertical="center" wrapText="1"/>
      <protection locked="0"/>
    </xf>
    <xf numFmtId="0" fontId="2" fillId="0" borderId="19" xfId="1" applyFont="1" applyFill="1" applyBorder="1" applyAlignment="1" applyProtection="1">
      <alignment horizontal="center" vertical="center" wrapText="1"/>
      <protection locked="0"/>
    </xf>
    <xf numFmtId="4" fontId="2" fillId="0" borderId="13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Border="1" applyAlignment="1" applyProtection="1">
      <alignment wrapText="1"/>
      <protection locked="0"/>
    </xf>
    <xf numFmtId="0" fontId="1" fillId="0" borderId="0" xfId="1" applyBorder="1" applyProtection="1">
      <protection locked="0"/>
    </xf>
    <xf numFmtId="0" fontId="5" fillId="0" borderId="0" xfId="1" applyFont="1" applyBorder="1" applyProtection="1">
      <protection locked="0"/>
    </xf>
    <xf numFmtId="0" fontId="3" fillId="0" borderId="0" xfId="1" applyFont="1" applyBorder="1" applyAlignment="1" applyProtection="1">
      <alignment vertical="center"/>
      <protection locked="0"/>
    </xf>
    <xf numFmtId="0" fontId="2" fillId="0" borderId="21" xfId="1" applyFont="1" applyFill="1" applyBorder="1" applyAlignment="1" applyProtection="1">
      <alignment horizontal="center" vertical="center" wrapText="1"/>
      <protection locked="0"/>
    </xf>
    <xf numFmtId="0" fontId="2" fillId="0" borderId="16" xfId="1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top" wrapText="1"/>
      <protection locked="0"/>
    </xf>
    <xf numFmtId="0" fontId="2" fillId="0" borderId="9" xfId="1" applyFont="1" applyFill="1" applyBorder="1" applyAlignment="1" applyProtection="1">
      <alignment horizontal="center" vertical="top" wrapText="1"/>
      <protection locked="0"/>
    </xf>
    <xf numFmtId="0" fontId="2" fillId="0" borderId="12" xfId="1" applyFont="1" applyFill="1" applyBorder="1" applyAlignment="1" applyProtection="1">
      <alignment horizontal="center" vertical="top" wrapText="1"/>
      <protection locked="0"/>
    </xf>
    <xf numFmtId="0" fontId="2" fillId="0" borderId="20" xfId="1" applyFont="1" applyFill="1" applyBorder="1" applyAlignment="1" applyProtection="1">
      <alignment horizontal="center" vertical="top" wrapText="1"/>
      <protection locked="0"/>
    </xf>
    <xf numFmtId="0" fontId="2" fillId="0" borderId="1" xfId="1" applyFont="1" applyFill="1" applyBorder="1" applyAlignment="1" applyProtection="1">
      <alignment horizontal="center" vertical="top" wrapText="1"/>
    </xf>
    <xf numFmtId="2" fontId="2" fillId="0" borderId="17" xfId="1" applyNumberFormat="1" applyFont="1" applyFill="1" applyBorder="1" applyAlignment="1" applyProtection="1">
      <alignment horizontal="center" vertical="center" wrapText="1"/>
    </xf>
    <xf numFmtId="4" fontId="2" fillId="0" borderId="13" xfId="1" applyNumberFormat="1" applyFont="1" applyFill="1" applyBorder="1" applyAlignment="1" applyProtection="1">
      <alignment horizontal="center" vertical="center" wrapText="1"/>
    </xf>
    <xf numFmtId="0" fontId="2" fillId="0" borderId="23" xfId="1" applyFont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5" xfId="1" applyFont="1" applyFill="1" applyBorder="1" applyAlignment="1" applyProtection="1">
      <alignment horizontal="center" vertical="center" wrapText="1"/>
      <protection locked="0"/>
    </xf>
    <xf numFmtId="0" fontId="2" fillId="0" borderId="26" xfId="1" applyFont="1" applyFill="1" applyBorder="1" applyAlignment="1" applyProtection="1">
      <alignment horizontal="center" vertical="center" wrapText="1"/>
      <protection locked="0"/>
    </xf>
    <xf numFmtId="4" fontId="2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2" fillId="0" borderId="27" xfId="1" applyNumberFormat="1" applyFont="1" applyFill="1" applyBorder="1" applyAlignment="1" applyProtection="1">
      <alignment horizontal="center" vertical="center" wrapText="1"/>
    </xf>
    <xf numFmtId="4" fontId="2" fillId="0" borderId="23" xfId="1" applyNumberFormat="1" applyFont="1" applyFill="1" applyBorder="1" applyAlignment="1" applyProtection="1">
      <alignment horizontal="center" vertical="center" wrapText="1"/>
    </xf>
    <xf numFmtId="0" fontId="2" fillId="0" borderId="28" xfId="1" applyFont="1" applyBorder="1" applyAlignment="1" applyProtection="1">
      <alignment horizontal="center" vertical="top" wrapText="1"/>
      <protection locked="0"/>
    </xf>
    <xf numFmtId="0" fontId="2" fillId="0" borderId="28" xfId="1" applyFont="1" applyFill="1" applyBorder="1" applyAlignment="1" applyProtection="1">
      <alignment horizontal="center" vertical="top" wrapText="1"/>
    </xf>
    <xf numFmtId="0" fontId="7" fillId="0" borderId="29" xfId="0" applyFont="1" applyBorder="1" applyAlignment="1">
      <alignment vertical="center" wrapText="1"/>
    </xf>
    <xf numFmtId="0" fontId="7" fillId="0" borderId="29" xfId="0" applyFont="1" applyBorder="1" applyAlignment="1">
      <alignment vertical="center"/>
    </xf>
    <xf numFmtId="0" fontId="7" fillId="0" borderId="29" xfId="0" applyFont="1" applyBorder="1"/>
    <xf numFmtId="0" fontId="8" fillId="0" borderId="29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1" fillId="0" borderId="29" xfId="1" applyBorder="1" applyAlignment="1" applyProtection="1">
      <alignment vertical="center" wrapText="1"/>
      <protection locked="0"/>
    </xf>
    <xf numFmtId="0" fontId="10" fillId="0" borderId="29" xfId="0" applyFont="1" applyBorder="1" applyAlignment="1">
      <alignment vertical="center" wrapText="1"/>
    </xf>
    <xf numFmtId="0" fontId="7" fillId="0" borderId="29" xfId="0" applyFont="1" applyBorder="1" applyAlignment="1">
      <alignment wrapText="1"/>
    </xf>
    <xf numFmtId="0" fontId="2" fillId="0" borderId="30" xfId="1" applyFont="1" applyBorder="1" applyAlignment="1" applyProtection="1">
      <alignment horizontal="center" vertical="center" wrapText="1"/>
      <protection locked="0"/>
    </xf>
    <xf numFmtId="0" fontId="2" fillId="0" borderId="31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vertical="center" wrapText="1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>
      <alignment vertical="center" wrapText="1"/>
    </xf>
    <xf numFmtId="0" fontId="2" fillId="0" borderId="0" xfId="1" applyFont="1" applyBorder="1" applyAlignment="1" applyProtection="1">
      <alignment horizontal="right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top" wrapText="1"/>
      <protection locked="0"/>
    </xf>
    <xf numFmtId="0" fontId="2" fillId="0" borderId="4" xfId="1" applyFont="1" applyBorder="1" applyAlignment="1" applyProtection="1">
      <alignment horizontal="center" vertical="top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top" wrapText="1"/>
      <protection locked="0"/>
    </xf>
    <xf numFmtId="0" fontId="2" fillId="0" borderId="8" xfId="1" applyFont="1" applyBorder="1" applyAlignment="1" applyProtection="1">
      <alignment horizontal="center" vertical="top" wrapText="1"/>
      <protection locked="0"/>
    </xf>
    <xf numFmtId="0" fontId="2" fillId="0" borderId="5" xfId="1" applyFont="1" applyBorder="1" applyAlignment="1" applyProtection="1">
      <alignment horizontal="center" vertical="top" wrapText="1"/>
      <protection locked="0"/>
    </xf>
    <xf numFmtId="0" fontId="2" fillId="0" borderId="6" xfId="1" applyFont="1" applyBorder="1" applyAlignment="1" applyProtection="1">
      <alignment horizontal="center" vertical="top" wrapText="1"/>
      <protection locked="0"/>
    </xf>
    <xf numFmtId="0" fontId="2" fillId="0" borderId="9" xfId="1" applyFont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2" xfId="1" applyFont="1" applyBorder="1" applyAlignment="1" applyProtection="1">
      <alignment horizontal="center" vertical="top" wrapText="1"/>
      <protection locked="0"/>
    </xf>
    <xf numFmtId="0" fontId="2" fillId="2" borderId="5" xfId="1" applyFont="1" applyFill="1" applyBorder="1" applyAlignment="1" applyProtection="1">
      <alignment horizontal="center" vertical="top" wrapText="1"/>
    </xf>
    <xf numFmtId="0" fontId="2" fillId="2" borderId="6" xfId="1" applyFont="1" applyFill="1" applyBorder="1" applyAlignment="1" applyProtection="1">
      <alignment horizontal="center" vertical="top" wrapText="1"/>
    </xf>
    <xf numFmtId="0" fontId="2" fillId="2" borderId="10" xfId="1" applyFont="1" applyFill="1" applyBorder="1" applyAlignment="1" applyProtection="1">
      <alignment horizontal="center" vertical="top" wrapText="1"/>
    </xf>
    <xf numFmtId="0" fontId="2" fillId="2" borderId="11" xfId="1" applyFont="1" applyFill="1" applyBorder="1" applyAlignment="1" applyProtection="1">
      <alignment horizontal="center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1"/>
  <sheetViews>
    <sheetView tabSelected="1" zoomScale="60" zoomScaleNormal="60" workbookViewId="0">
      <pane ySplit="7" topLeftCell="A305" activePane="bottomLeft" state="frozen"/>
      <selection pane="bottomLeft" activeCell="P219" sqref="P219"/>
    </sheetView>
  </sheetViews>
  <sheetFormatPr defaultColWidth="8.7109375" defaultRowHeight="15" x14ac:dyDescent="0.25"/>
  <cols>
    <col min="1" max="1" width="8.7109375" style="1"/>
    <col min="2" max="2" width="46.7109375" style="8" customWidth="1"/>
    <col min="3" max="3" width="15.140625" style="1" customWidth="1"/>
    <col min="4" max="4" width="14.85546875" style="1" customWidth="1"/>
    <col min="5" max="5" width="21.85546875" style="1" customWidth="1"/>
    <col min="6" max="6" width="16.140625" style="1" customWidth="1"/>
    <col min="7" max="7" width="22.140625" style="1" customWidth="1"/>
    <col min="8" max="8" width="20.140625" style="1" customWidth="1"/>
    <col min="9" max="9" width="13.7109375" style="1" customWidth="1"/>
    <col min="10" max="10" width="18.5703125" style="1" customWidth="1"/>
    <col min="11" max="11" width="19.140625" style="1" customWidth="1"/>
    <col min="12" max="12" width="10.5703125" style="1" bestFit="1" customWidth="1"/>
    <col min="13" max="13" width="12.28515625" style="1" customWidth="1"/>
    <col min="14" max="14" width="10.7109375" style="1" customWidth="1"/>
    <col min="15" max="256" width="8.7109375" style="1"/>
    <col min="257" max="257" width="53.85546875" style="1" customWidth="1"/>
    <col min="258" max="258" width="15.140625" style="1" customWidth="1"/>
    <col min="259" max="259" width="13" style="1" customWidth="1"/>
    <col min="260" max="260" width="16" style="1" customWidth="1"/>
    <col min="261" max="261" width="10.42578125" style="1" customWidth="1"/>
    <col min="262" max="262" width="12.140625" style="1" customWidth="1"/>
    <col min="263" max="263" width="16.140625" style="1" customWidth="1"/>
    <col min="264" max="264" width="13.7109375" style="1" customWidth="1"/>
    <col min="265" max="265" width="22.85546875" style="1" customWidth="1"/>
    <col min="266" max="266" width="18.5703125" style="1" customWidth="1"/>
    <col min="267" max="267" width="19.140625" style="1" customWidth="1"/>
    <col min="268" max="269" width="8.7109375" style="1"/>
    <col min="270" max="270" width="17.85546875" style="1" bestFit="1" customWidth="1"/>
    <col min="271" max="512" width="8.7109375" style="1"/>
    <col min="513" max="513" width="53.85546875" style="1" customWidth="1"/>
    <col min="514" max="514" width="15.140625" style="1" customWidth="1"/>
    <col min="515" max="515" width="13" style="1" customWidth="1"/>
    <col min="516" max="516" width="16" style="1" customWidth="1"/>
    <col min="517" max="517" width="10.42578125" style="1" customWidth="1"/>
    <col min="518" max="518" width="12.140625" style="1" customWidth="1"/>
    <col min="519" max="519" width="16.140625" style="1" customWidth="1"/>
    <col min="520" max="520" width="13.7109375" style="1" customWidth="1"/>
    <col min="521" max="521" width="22.85546875" style="1" customWidth="1"/>
    <col min="522" max="522" width="18.5703125" style="1" customWidth="1"/>
    <col min="523" max="523" width="19.140625" style="1" customWidth="1"/>
    <col min="524" max="525" width="8.7109375" style="1"/>
    <col min="526" max="526" width="17.85546875" style="1" bestFit="1" customWidth="1"/>
    <col min="527" max="768" width="8.7109375" style="1"/>
    <col min="769" max="769" width="53.85546875" style="1" customWidth="1"/>
    <col min="770" max="770" width="15.140625" style="1" customWidth="1"/>
    <col min="771" max="771" width="13" style="1" customWidth="1"/>
    <col min="772" max="772" width="16" style="1" customWidth="1"/>
    <col min="773" max="773" width="10.42578125" style="1" customWidth="1"/>
    <col min="774" max="774" width="12.140625" style="1" customWidth="1"/>
    <col min="775" max="775" width="16.140625" style="1" customWidth="1"/>
    <col min="776" max="776" width="13.7109375" style="1" customWidth="1"/>
    <col min="777" max="777" width="22.85546875" style="1" customWidth="1"/>
    <col min="778" max="778" width="18.5703125" style="1" customWidth="1"/>
    <col min="779" max="779" width="19.140625" style="1" customWidth="1"/>
    <col min="780" max="781" width="8.7109375" style="1"/>
    <col min="782" max="782" width="17.85546875" style="1" bestFit="1" customWidth="1"/>
    <col min="783" max="1024" width="8.7109375" style="1"/>
    <col min="1025" max="1025" width="53.85546875" style="1" customWidth="1"/>
    <col min="1026" max="1026" width="15.140625" style="1" customWidth="1"/>
    <col min="1027" max="1027" width="13" style="1" customWidth="1"/>
    <col min="1028" max="1028" width="16" style="1" customWidth="1"/>
    <col min="1029" max="1029" width="10.42578125" style="1" customWidth="1"/>
    <col min="1030" max="1030" width="12.140625" style="1" customWidth="1"/>
    <col min="1031" max="1031" width="16.140625" style="1" customWidth="1"/>
    <col min="1032" max="1032" width="13.7109375" style="1" customWidth="1"/>
    <col min="1033" max="1033" width="22.85546875" style="1" customWidth="1"/>
    <col min="1034" max="1034" width="18.5703125" style="1" customWidth="1"/>
    <col min="1035" max="1035" width="19.140625" style="1" customWidth="1"/>
    <col min="1036" max="1037" width="8.7109375" style="1"/>
    <col min="1038" max="1038" width="17.85546875" style="1" bestFit="1" customWidth="1"/>
    <col min="1039" max="1280" width="8.7109375" style="1"/>
    <col min="1281" max="1281" width="53.85546875" style="1" customWidth="1"/>
    <col min="1282" max="1282" width="15.140625" style="1" customWidth="1"/>
    <col min="1283" max="1283" width="13" style="1" customWidth="1"/>
    <col min="1284" max="1284" width="16" style="1" customWidth="1"/>
    <col min="1285" max="1285" width="10.42578125" style="1" customWidth="1"/>
    <col min="1286" max="1286" width="12.140625" style="1" customWidth="1"/>
    <col min="1287" max="1287" width="16.140625" style="1" customWidth="1"/>
    <col min="1288" max="1288" width="13.7109375" style="1" customWidth="1"/>
    <col min="1289" max="1289" width="22.85546875" style="1" customWidth="1"/>
    <col min="1290" max="1290" width="18.5703125" style="1" customWidth="1"/>
    <col min="1291" max="1291" width="19.140625" style="1" customWidth="1"/>
    <col min="1292" max="1293" width="8.7109375" style="1"/>
    <col min="1294" max="1294" width="17.85546875" style="1" bestFit="1" customWidth="1"/>
    <col min="1295" max="1536" width="8.7109375" style="1"/>
    <col min="1537" max="1537" width="53.85546875" style="1" customWidth="1"/>
    <col min="1538" max="1538" width="15.140625" style="1" customWidth="1"/>
    <col min="1539" max="1539" width="13" style="1" customWidth="1"/>
    <col min="1540" max="1540" width="16" style="1" customWidth="1"/>
    <col min="1541" max="1541" width="10.42578125" style="1" customWidth="1"/>
    <col min="1542" max="1542" width="12.140625" style="1" customWidth="1"/>
    <col min="1543" max="1543" width="16.140625" style="1" customWidth="1"/>
    <col min="1544" max="1544" width="13.7109375" style="1" customWidth="1"/>
    <col min="1545" max="1545" width="22.85546875" style="1" customWidth="1"/>
    <col min="1546" max="1546" width="18.5703125" style="1" customWidth="1"/>
    <col min="1547" max="1547" width="19.140625" style="1" customWidth="1"/>
    <col min="1548" max="1549" width="8.7109375" style="1"/>
    <col min="1550" max="1550" width="17.85546875" style="1" bestFit="1" customWidth="1"/>
    <col min="1551" max="1792" width="8.7109375" style="1"/>
    <col min="1793" max="1793" width="53.85546875" style="1" customWidth="1"/>
    <col min="1794" max="1794" width="15.140625" style="1" customWidth="1"/>
    <col min="1795" max="1795" width="13" style="1" customWidth="1"/>
    <col min="1796" max="1796" width="16" style="1" customWidth="1"/>
    <col min="1797" max="1797" width="10.42578125" style="1" customWidth="1"/>
    <col min="1798" max="1798" width="12.140625" style="1" customWidth="1"/>
    <col min="1799" max="1799" width="16.140625" style="1" customWidth="1"/>
    <col min="1800" max="1800" width="13.7109375" style="1" customWidth="1"/>
    <col min="1801" max="1801" width="22.85546875" style="1" customWidth="1"/>
    <col min="1802" max="1802" width="18.5703125" style="1" customWidth="1"/>
    <col min="1803" max="1803" width="19.140625" style="1" customWidth="1"/>
    <col min="1804" max="1805" width="8.7109375" style="1"/>
    <col min="1806" max="1806" width="17.85546875" style="1" bestFit="1" customWidth="1"/>
    <col min="1807" max="2048" width="8.7109375" style="1"/>
    <col min="2049" max="2049" width="53.85546875" style="1" customWidth="1"/>
    <col min="2050" max="2050" width="15.140625" style="1" customWidth="1"/>
    <col min="2051" max="2051" width="13" style="1" customWidth="1"/>
    <col min="2052" max="2052" width="16" style="1" customWidth="1"/>
    <col min="2053" max="2053" width="10.42578125" style="1" customWidth="1"/>
    <col min="2054" max="2054" width="12.140625" style="1" customWidth="1"/>
    <col min="2055" max="2055" width="16.140625" style="1" customWidth="1"/>
    <col min="2056" max="2056" width="13.7109375" style="1" customWidth="1"/>
    <col min="2057" max="2057" width="22.85546875" style="1" customWidth="1"/>
    <col min="2058" max="2058" width="18.5703125" style="1" customWidth="1"/>
    <col min="2059" max="2059" width="19.140625" style="1" customWidth="1"/>
    <col min="2060" max="2061" width="8.7109375" style="1"/>
    <col min="2062" max="2062" width="17.85546875" style="1" bestFit="1" customWidth="1"/>
    <col min="2063" max="2304" width="8.7109375" style="1"/>
    <col min="2305" max="2305" width="53.85546875" style="1" customWidth="1"/>
    <col min="2306" max="2306" width="15.140625" style="1" customWidth="1"/>
    <col min="2307" max="2307" width="13" style="1" customWidth="1"/>
    <col min="2308" max="2308" width="16" style="1" customWidth="1"/>
    <col min="2309" max="2309" width="10.42578125" style="1" customWidth="1"/>
    <col min="2310" max="2310" width="12.140625" style="1" customWidth="1"/>
    <col min="2311" max="2311" width="16.140625" style="1" customWidth="1"/>
    <col min="2312" max="2312" width="13.7109375" style="1" customWidth="1"/>
    <col min="2313" max="2313" width="22.85546875" style="1" customWidth="1"/>
    <col min="2314" max="2314" width="18.5703125" style="1" customWidth="1"/>
    <col min="2315" max="2315" width="19.140625" style="1" customWidth="1"/>
    <col min="2316" max="2317" width="8.7109375" style="1"/>
    <col min="2318" max="2318" width="17.85546875" style="1" bestFit="1" customWidth="1"/>
    <col min="2319" max="2560" width="8.7109375" style="1"/>
    <col min="2561" max="2561" width="53.85546875" style="1" customWidth="1"/>
    <col min="2562" max="2562" width="15.140625" style="1" customWidth="1"/>
    <col min="2563" max="2563" width="13" style="1" customWidth="1"/>
    <col min="2564" max="2564" width="16" style="1" customWidth="1"/>
    <col min="2565" max="2565" width="10.42578125" style="1" customWidth="1"/>
    <col min="2566" max="2566" width="12.140625" style="1" customWidth="1"/>
    <col min="2567" max="2567" width="16.140625" style="1" customWidth="1"/>
    <col min="2568" max="2568" width="13.7109375" style="1" customWidth="1"/>
    <col min="2569" max="2569" width="22.85546875" style="1" customWidth="1"/>
    <col min="2570" max="2570" width="18.5703125" style="1" customWidth="1"/>
    <col min="2571" max="2571" width="19.140625" style="1" customWidth="1"/>
    <col min="2572" max="2573" width="8.7109375" style="1"/>
    <col min="2574" max="2574" width="17.85546875" style="1" bestFit="1" customWidth="1"/>
    <col min="2575" max="2816" width="8.7109375" style="1"/>
    <col min="2817" max="2817" width="53.85546875" style="1" customWidth="1"/>
    <col min="2818" max="2818" width="15.140625" style="1" customWidth="1"/>
    <col min="2819" max="2819" width="13" style="1" customWidth="1"/>
    <col min="2820" max="2820" width="16" style="1" customWidth="1"/>
    <col min="2821" max="2821" width="10.42578125" style="1" customWidth="1"/>
    <col min="2822" max="2822" width="12.140625" style="1" customWidth="1"/>
    <col min="2823" max="2823" width="16.140625" style="1" customWidth="1"/>
    <col min="2824" max="2824" width="13.7109375" style="1" customWidth="1"/>
    <col min="2825" max="2825" width="22.85546875" style="1" customWidth="1"/>
    <col min="2826" max="2826" width="18.5703125" style="1" customWidth="1"/>
    <col min="2827" max="2827" width="19.140625" style="1" customWidth="1"/>
    <col min="2828" max="2829" width="8.7109375" style="1"/>
    <col min="2830" max="2830" width="17.85546875" style="1" bestFit="1" customWidth="1"/>
    <col min="2831" max="3072" width="8.7109375" style="1"/>
    <col min="3073" max="3073" width="53.85546875" style="1" customWidth="1"/>
    <col min="3074" max="3074" width="15.140625" style="1" customWidth="1"/>
    <col min="3075" max="3075" width="13" style="1" customWidth="1"/>
    <col min="3076" max="3076" width="16" style="1" customWidth="1"/>
    <col min="3077" max="3077" width="10.42578125" style="1" customWidth="1"/>
    <col min="3078" max="3078" width="12.140625" style="1" customWidth="1"/>
    <col min="3079" max="3079" width="16.140625" style="1" customWidth="1"/>
    <col min="3080" max="3080" width="13.7109375" style="1" customWidth="1"/>
    <col min="3081" max="3081" width="22.85546875" style="1" customWidth="1"/>
    <col min="3082" max="3082" width="18.5703125" style="1" customWidth="1"/>
    <col min="3083" max="3083" width="19.140625" style="1" customWidth="1"/>
    <col min="3084" max="3085" width="8.7109375" style="1"/>
    <col min="3086" max="3086" width="17.85546875" style="1" bestFit="1" customWidth="1"/>
    <col min="3087" max="3328" width="8.7109375" style="1"/>
    <col min="3329" max="3329" width="53.85546875" style="1" customWidth="1"/>
    <col min="3330" max="3330" width="15.140625" style="1" customWidth="1"/>
    <col min="3331" max="3331" width="13" style="1" customWidth="1"/>
    <col min="3332" max="3332" width="16" style="1" customWidth="1"/>
    <col min="3333" max="3333" width="10.42578125" style="1" customWidth="1"/>
    <col min="3334" max="3334" width="12.140625" style="1" customWidth="1"/>
    <col min="3335" max="3335" width="16.140625" style="1" customWidth="1"/>
    <col min="3336" max="3336" width="13.7109375" style="1" customWidth="1"/>
    <col min="3337" max="3337" width="22.85546875" style="1" customWidth="1"/>
    <col min="3338" max="3338" width="18.5703125" style="1" customWidth="1"/>
    <col min="3339" max="3339" width="19.140625" style="1" customWidth="1"/>
    <col min="3340" max="3341" width="8.7109375" style="1"/>
    <col min="3342" max="3342" width="17.85546875" style="1" bestFit="1" customWidth="1"/>
    <col min="3343" max="3584" width="8.7109375" style="1"/>
    <col min="3585" max="3585" width="53.85546875" style="1" customWidth="1"/>
    <col min="3586" max="3586" width="15.140625" style="1" customWidth="1"/>
    <col min="3587" max="3587" width="13" style="1" customWidth="1"/>
    <col min="3588" max="3588" width="16" style="1" customWidth="1"/>
    <col min="3589" max="3589" width="10.42578125" style="1" customWidth="1"/>
    <col min="3590" max="3590" width="12.140625" style="1" customWidth="1"/>
    <col min="3591" max="3591" width="16.140625" style="1" customWidth="1"/>
    <col min="3592" max="3592" width="13.7109375" style="1" customWidth="1"/>
    <col min="3593" max="3593" width="22.85546875" style="1" customWidth="1"/>
    <col min="3594" max="3594" width="18.5703125" style="1" customWidth="1"/>
    <col min="3595" max="3595" width="19.140625" style="1" customWidth="1"/>
    <col min="3596" max="3597" width="8.7109375" style="1"/>
    <col min="3598" max="3598" width="17.85546875" style="1" bestFit="1" customWidth="1"/>
    <col min="3599" max="3840" width="8.7109375" style="1"/>
    <col min="3841" max="3841" width="53.85546875" style="1" customWidth="1"/>
    <col min="3842" max="3842" width="15.140625" style="1" customWidth="1"/>
    <col min="3843" max="3843" width="13" style="1" customWidth="1"/>
    <col min="3844" max="3844" width="16" style="1" customWidth="1"/>
    <col min="3845" max="3845" width="10.42578125" style="1" customWidth="1"/>
    <col min="3846" max="3846" width="12.140625" style="1" customWidth="1"/>
    <col min="3847" max="3847" width="16.140625" style="1" customWidth="1"/>
    <col min="3848" max="3848" width="13.7109375" style="1" customWidth="1"/>
    <col min="3849" max="3849" width="22.85546875" style="1" customWidth="1"/>
    <col min="3850" max="3850" width="18.5703125" style="1" customWidth="1"/>
    <col min="3851" max="3851" width="19.140625" style="1" customWidth="1"/>
    <col min="3852" max="3853" width="8.7109375" style="1"/>
    <col min="3854" max="3854" width="17.85546875" style="1" bestFit="1" customWidth="1"/>
    <col min="3855" max="4096" width="8.7109375" style="1"/>
    <col min="4097" max="4097" width="53.85546875" style="1" customWidth="1"/>
    <col min="4098" max="4098" width="15.140625" style="1" customWidth="1"/>
    <col min="4099" max="4099" width="13" style="1" customWidth="1"/>
    <col min="4100" max="4100" width="16" style="1" customWidth="1"/>
    <col min="4101" max="4101" width="10.42578125" style="1" customWidth="1"/>
    <col min="4102" max="4102" width="12.140625" style="1" customWidth="1"/>
    <col min="4103" max="4103" width="16.140625" style="1" customWidth="1"/>
    <col min="4104" max="4104" width="13.7109375" style="1" customWidth="1"/>
    <col min="4105" max="4105" width="22.85546875" style="1" customWidth="1"/>
    <col min="4106" max="4106" width="18.5703125" style="1" customWidth="1"/>
    <col min="4107" max="4107" width="19.140625" style="1" customWidth="1"/>
    <col min="4108" max="4109" width="8.7109375" style="1"/>
    <col min="4110" max="4110" width="17.85546875" style="1" bestFit="1" customWidth="1"/>
    <col min="4111" max="4352" width="8.7109375" style="1"/>
    <col min="4353" max="4353" width="53.85546875" style="1" customWidth="1"/>
    <col min="4354" max="4354" width="15.140625" style="1" customWidth="1"/>
    <col min="4355" max="4355" width="13" style="1" customWidth="1"/>
    <col min="4356" max="4356" width="16" style="1" customWidth="1"/>
    <col min="4357" max="4357" width="10.42578125" style="1" customWidth="1"/>
    <col min="4358" max="4358" width="12.140625" style="1" customWidth="1"/>
    <col min="4359" max="4359" width="16.140625" style="1" customWidth="1"/>
    <col min="4360" max="4360" width="13.7109375" style="1" customWidth="1"/>
    <col min="4361" max="4361" width="22.85546875" style="1" customWidth="1"/>
    <col min="4362" max="4362" width="18.5703125" style="1" customWidth="1"/>
    <col min="4363" max="4363" width="19.140625" style="1" customWidth="1"/>
    <col min="4364" max="4365" width="8.7109375" style="1"/>
    <col min="4366" max="4366" width="17.85546875" style="1" bestFit="1" customWidth="1"/>
    <col min="4367" max="4608" width="8.7109375" style="1"/>
    <col min="4609" max="4609" width="53.85546875" style="1" customWidth="1"/>
    <col min="4610" max="4610" width="15.140625" style="1" customWidth="1"/>
    <col min="4611" max="4611" width="13" style="1" customWidth="1"/>
    <col min="4612" max="4612" width="16" style="1" customWidth="1"/>
    <col min="4613" max="4613" width="10.42578125" style="1" customWidth="1"/>
    <col min="4614" max="4614" width="12.140625" style="1" customWidth="1"/>
    <col min="4615" max="4615" width="16.140625" style="1" customWidth="1"/>
    <col min="4616" max="4616" width="13.7109375" style="1" customWidth="1"/>
    <col min="4617" max="4617" width="22.85546875" style="1" customWidth="1"/>
    <col min="4618" max="4618" width="18.5703125" style="1" customWidth="1"/>
    <col min="4619" max="4619" width="19.140625" style="1" customWidth="1"/>
    <col min="4620" max="4621" width="8.7109375" style="1"/>
    <col min="4622" max="4622" width="17.85546875" style="1" bestFit="1" customWidth="1"/>
    <col min="4623" max="4864" width="8.7109375" style="1"/>
    <col min="4865" max="4865" width="53.85546875" style="1" customWidth="1"/>
    <col min="4866" max="4866" width="15.140625" style="1" customWidth="1"/>
    <col min="4867" max="4867" width="13" style="1" customWidth="1"/>
    <col min="4868" max="4868" width="16" style="1" customWidth="1"/>
    <col min="4869" max="4869" width="10.42578125" style="1" customWidth="1"/>
    <col min="4870" max="4870" width="12.140625" style="1" customWidth="1"/>
    <col min="4871" max="4871" width="16.140625" style="1" customWidth="1"/>
    <col min="4872" max="4872" width="13.7109375" style="1" customWidth="1"/>
    <col min="4873" max="4873" width="22.85546875" style="1" customWidth="1"/>
    <col min="4874" max="4874" width="18.5703125" style="1" customWidth="1"/>
    <col min="4875" max="4875" width="19.140625" style="1" customWidth="1"/>
    <col min="4876" max="4877" width="8.7109375" style="1"/>
    <col min="4878" max="4878" width="17.85546875" style="1" bestFit="1" customWidth="1"/>
    <col min="4879" max="5120" width="8.7109375" style="1"/>
    <col min="5121" max="5121" width="53.85546875" style="1" customWidth="1"/>
    <col min="5122" max="5122" width="15.140625" style="1" customWidth="1"/>
    <col min="5123" max="5123" width="13" style="1" customWidth="1"/>
    <col min="5124" max="5124" width="16" style="1" customWidth="1"/>
    <col min="5125" max="5125" width="10.42578125" style="1" customWidth="1"/>
    <col min="5126" max="5126" width="12.140625" style="1" customWidth="1"/>
    <col min="5127" max="5127" width="16.140625" style="1" customWidth="1"/>
    <col min="5128" max="5128" width="13.7109375" style="1" customWidth="1"/>
    <col min="5129" max="5129" width="22.85546875" style="1" customWidth="1"/>
    <col min="5130" max="5130" width="18.5703125" style="1" customWidth="1"/>
    <col min="5131" max="5131" width="19.140625" style="1" customWidth="1"/>
    <col min="5132" max="5133" width="8.7109375" style="1"/>
    <col min="5134" max="5134" width="17.85546875" style="1" bestFit="1" customWidth="1"/>
    <col min="5135" max="5376" width="8.7109375" style="1"/>
    <col min="5377" max="5377" width="53.85546875" style="1" customWidth="1"/>
    <col min="5378" max="5378" width="15.140625" style="1" customWidth="1"/>
    <col min="5379" max="5379" width="13" style="1" customWidth="1"/>
    <col min="5380" max="5380" width="16" style="1" customWidth="1"/>
    <col min="5381" max="5381" width="10.42578125" style="1" customWidth="1"/>
    <col min="5382" max="5382" width="12.140625" style="1" customWidth="1"/>
    <col min="5383" max="5383" width="16.140625" style="1" customWidth="1"/>
    <col min="5384" max="5384" width="13.7109375" style="1" customWidth="1"/>
    <col min="5385" max="5385" width="22.85546875" style="1" customWidth="1"/>
    <col min="5386" max="5386" width="18.5703125" style="1" customWidth="1"/>
    <col min="5387" max="5387" width="19.140625" style="1" customWidth="1"/>
    <col min="5388" max="5389" width="8.7109375" style="1"/>
    <col min="5390" max="5390" width="17.85546875" style="1" bestFit="1" customWidth="1"/>
    <col min="5391" max="5632" width="8.7109375" style="1"/>
    <col min="5633" max="5633" width="53.85546875" style="1" customWidth="1"/>
    <col min="5634" max="5634" width="15.140625" style="1" customWidth="1"/>
    <col min="5635" max="5635" width="13" style="1" customWidth="1"/>
    <col min="5636" max="5636" width="16" style="1" customWidth="1"/>
    <col min="5637" max="5637" width="10.42578125" style="1" customWidth="1"/>
    <col min="5638" max="5638" width="12.140625" style="1" customWidth="1"/>
    <col min="5639" max="5639" width="16.140625" style="1" customWidth="1"/>
    <col min="5640" max="5640" width="13.7109375" style="1" customWidth="1"/>
    <col min="5641" max="5641" width="22.85546875" style="1" customWidth="1"/>
    <col min="5642" max="5642" width="18.5703125" style="1" customWidth="1"/>
    <col min="5643" max="5643" width="19.140625" style="1" customWidth="1"/>
    <col min="5644" max="5645" width="8.7109375" style="1"/>
    <col min="5646" max="5646" width="17.85546875" style="1" bestFit="1" customWidth="1"/>
    <col min="5647" max="5888" width="8.7109375" style="1"/>
    <col min="5889" max="5889" width="53.85546875" style="1" customWidth="1"/>
    <col min="5890" max="5890" width="15.140625" style="1" customWidth="1"/>
    <col min="5891" max="5891" width="13" style="1" customWidth="1"/>
    <col min="5892" max="5892" width="16" style="1" customWidth="1"/>
    <col min="5893" max="5893" width="10.42578125" style="1" customWidth="1"/>
    <col min="5894" max="5894" width="12.140625" style="1" customWidth="1"/>
    <col min="5895" max="5895" width="16.140625" style="1" customWidth="1"/>
    <col min="5896" max="5896" width="13.7109375" style="1" customWidth="1"/>
    <col min="5897" max="5897" width="22.85546875" style="1" customWidth="1"/>
    <col min="5898" max="5898" width="18.5703125" style="1" customWidth="1"/>
    <col min="5899" max="5899" width="19.140625" style="1" customWidth="1"/>
    <col min="5900" max="5901" width="8.7109375" style="1"/>
    <col min="5902" max="5902" width="17.85546875" style="1" bestFit="1" customWidth="1"/>
    <col min="5903" max="6144" width="8.7109375" style="1"/>
    <col min="6145" max="6145" width="53.85546875" style="1" customWidth="1"/>
    <col min="6146" max="6146" width="15.140625" style="1" customWidth="1"/>
    <col min="6147" max="6147" width="13" style="1" customWidth="1"/>
    <col min="6148" max="6148" width="16" style="1" customWidth="1"/>
    <col min="6149" max="6149" width="10.42578125" style="1" customWidth="1"/>
    <col min="6150" max="6150" width="12.140625" style="1" customWidth="1"/>
    <col min="6151" max="6151" width="16.140625" style="1" customWidth="1"/>
    <col min="6152" max="6152" width="13.7109375" style="1" customWidth="1"/>
    <col min="6153" max="6153" width="22.85546875" style="1" customWidth="1"/>
    <col min="6154" max="6154" width="18.5703125" style="1" customWidth="1"/>
    <col min="6155" max="6155" width="19.140625" style="1" customWidth="1"/>
    <col min="6156" max="6157" width="8.7109375" style="1"/>
    <col min="6158" max="6158" width="17.85546875" style="1" bestFit="1" customWidth="1"/>
    <col min="6159" max="6400" width="8.7109375" style="1"/>
    <col min="6401" max="6401" width="53.85546875" style="1" customWidth="1"/>
    <col min="6402" max="6402" width="15.140625" style="1" customWidth="1"/>
    <col min="6403" max="6403" width="13" style="1" customWidth="1"/>
    <col min="6404" max="6404" width="16" style="1" customWidth="1"/>
    <col min="6405" max="6405" width="10.42578125" style="1" customWidth="1"/>
    <col min="6406" max="6406" width="12.140625" style="1" customWidth="1"/>
    <col min="6407" max="6407" width="16.140625" style="1" customWidth="1"/>
    <col min="6408" max="6408" width="13.7109375" style="1" customWidth="1"/>
    <col min="6409" max="6409" width="22.85546875" style="1" customWidth="1"/>
    <col min="6410" max="6410" width="18.5703125" style="1" customWidth="1"/>
    <col min="6411" max="6411" width="19.140625" style="1" customWidth="1"/>
    <col min="6412" max="6413" width="8.7109375" style="1"/>
    <col min="6414" max="6414" width="17.85546875" style="1" bestFit="1" customWidth="1"/>
    <col min="6415" max="6656" width="8.7109375" style="1"/>
    <col min="6657" max="6657" width="53.85546875" style="1" customWidth="1"/>
    <col min="6658" max="6658" width="15.140625" style="1" customWidth="1"/>
    <col min="6659" max="6659" width="13" style="1" customWidth="1"/>
    <col min="6660" max="6660" width="16" style="1" customWidth="1"/>
    <col min="6661" max="6661" width="10.42578125" style="1" customWidth="1"/>
    <col min="6662" max="6662" width="12.140625" style="1" customWidth="1"/>
    <col min="6663" max="6663" width="16.140625" style="1" customWidth="1"/>
    <col min="6664" max="6664" width="13.7109375" style="1" customWidth="1"/>
    <col min="6665" max="6665" width="22.85546875" style="1" customWidth="1"/>
    <col min="6666" max="6666" width="18.5703125" style="1" customWidth="1"/>
    <col min="6667" max="6667" width="19.140625" style="1" customWidth="1"/>
    <col min="6668" max="6669" width="8.7109375" style="1"/>
    <col min="6670" max="6670" width="17.85546875" style="1" bestFit="1" customWidth="1"/>
    <col min="6671" max="6912" width="8.7109375" style="1"/>
    <col min="6913" max="6913" width="53.85546875" style="1" customWidth="1"/>
    <col min="6914" max="6914" width="15.140625" style="1" customWidth="1"/>
    <col min="6915" max="6915" width="13" style="1" customWidth="1"/>
    <col min="6916" max="6916" width="16" style="1" customWidth="1"/>
    <col min="6917" max="6917" width="10.42578125" style="1" customWidth="1"/>
    <col min="6918" max="6918" width="12.140625" style="1" customWidth="1"/>
    <col min="6919" max="6919" width="16.140625" style="1" customWidth="1"/>
    <col min="6920" max="6920" width="13.7109375" style="1" customWidth="1"/>
    <col min="6921" max="6921" width="22.85546875" style="1" customWidth="1"/>
    <col min="6922" max="6922" width="18.5703125" style="1" customWidth="1"/>
    <col min="6923" max="6923" width="19.140625" style="1" customWidth="1"/>
    <col min="6924" max="6925" width="8.7109375" style="1"/>
    <col min="6926" max="6926" width="17.85546875" style="1" bestFit="1" customWidth="1"/>
    <col min="6927" max="7168" width="8.7109375" style="1"/>
    <col min="7169" max="7169" width="53.85546875" style="1" customWidth="1"/>
    <col min="7170" max="7170" width="15.140625" style="1" customWidth="1"/>
    <col min="7171" max="7171" width="13" style="1" customWidth="1"/>
    <col min="7172" max="7172" width="16" style="1" customWidth="1"/>
    <col min="7173" max="7173" width="10.42578125" style="1" customWidth="1"/>
    <col min="7174" max="7174" width="12.140625" style="1" customWidth="1"/>
    <col min="7175" max="7175" width="16.140625" style="1" customWidth="1"/>
    <col min="7176" max="7176" width="13.7109375" style="1" customWidth="1"/>
    <col min="7177" max="7177" width="22.85546875" style="1" customWidth="1"/>
    <col min="7178" max="7178" width="18.5703125" style="1" customWidth="1"/>
    <col min="7179" max="7179" width="19.140625" style="1" customWidth="1"/>
    <col min="7180" max="7181" width="8.7109375" style="1"/>
    <col min="7182" max="7182" width="17.85546875" style="1" bestFit="1" customWidth="1"/>
    <col min="7183" max="7424" width="8.7109375" style="1"/>
    <col min="7425" max="7425" width="53.85546875" style="1" customWidth="1"/>
    <col min="7426" max="7426" width="15.140625" style="1" customWidth="1"/>
    <col min="7427" max="7427" width="13" style="1" customWidth="1"/>
    <col min="7428" max="7428" width="16" style="1" customWidth="1"/>
    <col min="7429" max="7429" width="10.42578125" style="1" customWidth="1"/>
    <col min="7430" max="7430" width="12.140625" style="1" customWidth="1"/>
    <col min="7431" max="7431" width="16.140625" style="1" customWidth="1"/>
    <col min="7432" max="7432" width="13.7109375" style="1" customWidth="1"/>
    <col min="7433" max="7433" width="22.85546875" style="1" customWidth="1"/>
    <col min="7434" max="7434" width="18.5703125" style="1" customWidth="1"/>
    <col min="7435" max="7435" width="19.140625" style="1" customWidth="1"/>
    <col min="7436" max="7437" width="8.7109375" style="1"/>
    <col min="7438" max="7438" width="17.85546875" style="1" bestFit="1" customWidth="1"/>
    <col min="7439" max="7680" width="8.7109375" style="1"/>
    <col min="7681" max="7681" width="53.85546875" style="1" customWidth="1"/>
    <col min="7682" max="7682" width="15.140625" style="1" customWidth="1"/>
    <col min="7683" max="7683" width="13" style="1" customWidth="1"/>
    <col min="7684" max="7684" width="16" style="1" customWidth="1"/>
    <col min="7685" max="7685" width="10.42578125" style="1" customWidth="1"/>
    <col min="7686" max="7686" width="12.140625" style="1" customWidth="1"/>
    <col min="7687" max="7687" width="16.140625" style="1" customWidth="1"/>
    <col min="7688" max="7688" width="13.7109375" style="1" customWidth="1"/>
    <col min="7689" max="7689" width="22.85546875" style="1" customWidth="1"/>
    <col min="7690" max="7690" width="18.5703125" style="1" customWidth="1"/>
    <col min="7691" max="7691" width="19.140625" style="1" customWidth="1"/>
    <col min="7692" max="7693" width="8.7109375" style="1"/>
    <col min="7694" max="7694" width="17.85546875" style="1" bestFit="1" customWidth="1"/>
    <col min="7695" max="7936" width="8.7109375" style="1"/>
    <col min="7937" max="7937" width="53.85546875" style="1" customWidth="1"/>
    <col min="7938" max="7938" width="15.140625" style="1" customWidth="1"/>
    <col min="7939" max="7939" width="13" style="1" customWidth="1"/>
    <col min="7940" max="7940" width="16" style="1" customWidth="1"/>
    <col min="7941" max="7941" width="10.42578125" style="1" customWidth="1"/>
    <col min="7942" max="7942" width="12.140625" style="1" customWidth="1"/>
    <col min="7943" max="7943" width="16.140625" style="1" customWidth="1"/>
    <col min="7944" max="7944" width="13.7109375" style="1" customWidth="1"/>
    <col min="7945" max="7945" width="22.85546875" style="1" customWidth="1"/>
    <col min="7946" max="7946" width="18.5703125" style="1" customWidth="1"/>
    <col min="7947" max="7947" width="19.140625" style="1" customWidth="1"/>
    <col min="7948" max="7949" width="8.7109375" style="1"/>
    <col min="7950" max="7950" width="17.85546875" style="1" bestFit="1" customWidth="1"/>
    <col min="7951" max="8192" width="8.7109375" style="1"/>
    <col min="8193" max="8193" width="53.85546875" style="1" customWidth="1"/>
    <col min="8194" max="8194" width="15.140625" style="1" customWidth="1"/>
    <col min="8195" max="8195" width="13" style="1" customWidth="1"/>
    <col min="8196" max="8196" width="16" style="1" customWidth="1"/>
    <col min="8197" max="8197" width="10.42578125" style="1" customWidth="1"/>
    <col min="8198" max="8198" width="12.140625" style="1" customWidth="1"/>
    <col min="8199" max="8199" width="16.140625" style="1" customWidth="1"/>
    <col min="8200" max="8200" width="13.7109375" style="1" customWidth="1"/>
    <col min="8201" max="8201" width="22.85546875" style="1" customWidth="1"/>
    <col min="8202" max="8202" width="18.5703125" style="1" customWidth="1"/>
    <col min="8203" max="8203" width="19.140625" style="1" customWidth="1"/>
    <col min="8204" max="8205" width="8.7109375" style="1"/>
    <col min="8206" max="8206" width="17.85546875" style="1" bestFit="1" customWidth="1"/>
    <col min="8207" max="8448" width="8.7109375" style="1"/>
    <col min="8449" max="8449" width="53.85546875" style="1" customWidth="1"/>
    <col min="8450" max="8450" width="15.140625" style="1" customWidth="1"/>
    <col min="8451" max="8451" width="13" style="1" customWidth="1"/>
    <col min="8452" max="8452" width="16" style="1" customWidth="1"/>
    <col min="8453" max="8453" width="10.42578125" style="1" customWidth="1"/>
    <col min="8454" max="8454" width="12.140625" style="1" customWidth="1"/>
    <col min="8455" max="8455" width="16.140625" style="1" customWidth="1"/>
    <col min="8456" max="8456" width="13.7109375" style="1" customWidth="1"/>
    <col min="8457" max="8457" width="22.85546875" style="1" customWidth="1"/>
    <col min="8458" max="8458" width="18.5703125" style="1" customWidth="1"/>
    <col min="8459" max="8459" width="19.140625" style="1" customWidth="1"/>
    <col min="8460" max="8461" width="8.7109375" style="1"/>
    <col min="8462" max="8462" width="17.85546875" style="1" bestFit="1" customWidth="1"/>
    <col min="8463" max="8704" width="8.7109375" style="1"/>
    <col min="8705" max="8705" width="53.85546875" style="1" customWidth="1"/>
    <col min="8706" max="8706" width="15.140625" style="1" customWidth="1"/>
    <col min="8707" max="8707" width="13" style="1" customWidth="1"/>
    <col min="8708" max="8708" width="16" style="1" customWidth="1"/>
    <col min="8709" max="8709" width="10.42578125" style="1" customWidth="1"/>
    <col min="8710" max="8710" width="12.140625" style="1" customWidth="1"/>
    <col min="8711" max="8711" width="16.140625" style="1" customWidth="1"/>
    <col min="8712" max="8712" width="13.7109375" style="1" customWidth="1"/>
    <col min="8713" max="8713" width="22.85546875" style="1" customWidth="1"/>
    <col min="8714" max="8714" width="18.5703125" style="1" customWidth="1"/>
    <col min="8715" max="8715" width="19.140625" style="1" customWidth="1"/>
    <col min="8716" max="8717" width="8.7109375" style="1"/>
    <col min="8718" max="8718" width="17.85546875" style="1" bestFit="1" customWidth="1"/>
    <col min="8719" max="8960" width="8.7109375" style="1"/>
    <col min="8961" max="8961" width="53.85546875" style="1" customWidth="1"/>
    <col min="8962" max="8962" width="15.140625" style="1" customWidth="1"/>
    <col min="8963" max="8963" width="13" style="1" customWidth="1"/>
    <col min="8964" max="8964" width="16" style="1" customWidth="1"/>
    <col min="8965" max="8965" width="10.42578125" style="1" customWidth="1"/>
    <col min="8966" max="8966" width="12.140625" style="1" customWidth="1"/>
    <col min="8967" max="8967" width="16.140625" style="1" customWidth="1"/>
    <col min="8968" max="8968" width="13.7109375" style="1" customWidth="1"/>
    <col min="8969" max="8969" width="22.85546875" style="1" customWidth="1"/>
    <col min="8970" max="8970" width="18.5703125" style="1" customWidth="1"/>
    <col min="8971" max="8971" width="19.140625" style="1" customWidth="1"/>
    <col min="8972" max="8973" width="8.7109375" style="1"/>
    <col min="8974" max="8974" width="17.85546875" style="1" bestFit="1" customWidth="1"/>
    <col min="8975" max="9216" width="8.7109375" style="1"/>
    <col min="9217" max="9217" width="53.85546875" style="1" customWidth="1"/>
    <col min="9218" max="9218" width="15.140625" style="1" customWidth="1"/>
    <col min="9219" max="9219" width="13" style="1" customWidth="1"/>
    <col min="9220" max="9220" width="16" style="1" customWidth="1"/>
    <col min="9221" max="9221" width="10.42578125" style="1" customWidth="1"/>
    <col min="9222" max="9222" width="12.140625" style="1" customWidth="1"/>
    <col min="9223" max="9223" width="16.140625" style="1" customWidth="1"/>
    <col min="9224" max="9224" width="13.7109375" style="1" customWidth="1"/>
    <col min="9225" max="9225" width="22.85546875" style="1" customWidth="1"/>
    <col min="9226" max="9226" width="18.5703125" style="1" customWidth="1"/>
    <col min="9227" max="9227" width="19.140625" style="1" customWidth="1"/>
    <col min="9228" max="9229" width="8.7109375" style="1"/>
    <col min="9230" max="9230" width="17.85546875" style="1" bestFit="1" customWidth="1"/>
    <col min="9231" max="9472" width="8.7109375" style="1"/>
    <col min="9473" max="9473" width="53.85546875" style="1" customWidth="1"/>
    <col min="9474" max="9474" width="15.140625" style="1" customWidth="1"/>
    <col min="9475" max="9475" width="13" style="1" customWidth="1"/>
    <col min="9476" max="9476" width="16" style="1" customWidth="1"/>
    <col min="9477" max="9477" width="10.42578125" style="1" customWidth="1"/>
    <col min="9478" max="9478" width="12.140625" style="1" customWidth="1"/>
    <col min="9479" max="9479" width="16.140625" style="1" customWidth="1"/>
    <col min="9480" max="9480" width="13.7109375" style="1" customWidth="1"/>
    <col min="9481" max="9481" width="22.85546875" style="1" customWidth="1"/>
    <col min="9482" max="9482" width="18.5703125" style="1" customWidth="1"/>
    <col min="9483" max="9483" width="19.140625" style="1" customWidth="1"/>
    <col min="9484" max="9485" width="8.7109375" style="1"/>
    <col min="9486" max="9486" width="17.85546875" style="1" bestFit="1" customWidth="1"/>
    <col min="9487" max="9728" width="8.7109375" style="1"/>
    <col min="9729" max="9729" width="53.85546875" style="1" customWidth="1"/>
    <col min="9730" max="9730" width="15.140625" style="1" customWidth="1"/>
    <col min="9731" max="9731" width="13" style="1" customWidth="1"/>
    <col min="9732" max="9732" width="16" style="1" customWidth="1"/>
    <col min="9733" max="9733" width="10.42578125" style="1" customWidth="1"/>
    <col min="9734" max="9734" width="12.140625" style="1" customWidth="1"/>
    <col min="9735" max="9735" width="16.140625" style="1" customWidth="1"/>
    <col min="9736" max="9736" width="13.7109375" style="1" customWidth="1"/>
    <col min="9737" max="9737" width="22.85546875" style="1" customWidth="1"/>
    <col min="9738" max="9738" width="18.5703125" style="1" customWidth="1"/>
    <col min="9739" max="9739" width="19.140625" style="1" customWidth="1"/>
    <col min="9740" max="9741" width="8.7109375" style="1"/>
    <col min="9742" max="9742" width="17.85546875" style="1" bestFit="1" customWidth="1"/>
    <col min="9743" max="9984" width="8.7109375" style="1"/>
    <col min="9985" max="9985" width="53.85546875" style="1" customWidth="1"/>
    <col min="9986" max="9986" width="15.140625" style="1" customWidth="1"/>
    <col min="9987" max="9987" width="13" style="1" customWidth="1"/>
    <col min="9988" max="9988" width="16" style="1" customWidth="1"/>
    <col min="9989" max="9989" width="10.42578125" style="1" customWidth="1"/>
    <col min="9990" max="9990" width="12.140625" style="1" customWidth="1"/>
    <col min="9991" max="9991" width="16.140625" style="1" customWidth="1"/>
    <col min="9992" max="9992" width="13.7109375" style="1" customWidth="1"/>
    <col min="9993" max="9993" width="22.85546875" style="1" customWidth="1"/>
    <col min="9994" max="9994" width="18.5703125" style="1" customWidth="1"/>
    <col min="9995" max="9995" width="19.140625" style="1" customWidth="1"/>
    <col min="9996" max="9997" width="8.7109375" style="1"/>
    <col min="9998" max="9998" width="17.85546875" style="1" bestFit="1" customWidth="1"/>
    <col min="9999" max="10240" width="8.7109375" style="1"/>
    <col min="10241" max="10241" width="53.85546875" style="1" customWidth="1"/>
    <col min="10242" max="10242" width="15.140625" style="1" customWidth="1"/>
    <col min="10243" max="10243" width="13" style="1" customWidth="1"/>
    <col min="10244" max="10244" width="16" style="1" customWidth="1"/>
    <col min="10245" max="10245" width="10.42578125" style="1" customWidth="1"/>
    <col min="10246" max="10246" width="12.140625" style="1" customWidth="1"/>
    <col min="10247" max="10247" width="16.140625" style="1" customWidth="1"/>
    <col min="10248" max="10248" width="13.7109375" style="1" customWidth="1"/>
    <col min="10249" max="10249" width="22.85546875" style="1" customWidth="1"/>
    <col min="10250" max="10250" width="18.5703125" style="1" customWidth="1"/>
    <col min="10251" max="10251" width="19.140625" style="1" customWidth="1"/>
    <col min="10252" max="10253" width="8.7109375" style="1"/>
    <col min="10254" max="10254" width="17.85546875" style="1" bestFit="1" customWidth="1"/>
    <col min="10255" max="10496" width="8.7109375" style="1"/>
    <col min="10497" max="10497" width="53.85546875" style="1" customWidth="1"/>
    <col min="10498" max="10498" width="15.140625" style="1" customWidth="1"/>
    <col min="10499" max="10499" width="13" style="1" customWidth="1"/>
    <col min="10500" max="10500" width="16" style="1" customWidth="1"/>
    <col min="10501" max="10501" width="10.42578125" style="1" customWidth="1"/>
    <col min="10502" max="10502" width="12.140625" style="1" customWidth="1"/>
    <col min="10503" max="10503" width="16.140625" style="1" customWidth="1"/>
    <col min="10504" max="10504" width="13.7109375" style="1" customWidth="1"/>
    <col min="10505" max="10505" width="22.85546875" style="1" customWidth="1"/>
    <col min="10506" max="10506" width="18.5703125" style="1" customWidth="1"/>
    <col min="10507" max="10507" width="19.140625" style="1" customWidth="1"/>
    <col min="10508" max="10509" width="8.7109375" style="1"/>
    <col min="10510" max="10510" width="17.85546875" style="1" bestFit="1" customWidth="1"/>
    <col min="10511" max="10752" width="8.7109375" style="1"/>
    <col min="10753" max="10753" width="53.85546875" style="1" customWidth="1"/>
    <col min="10754" max="10754" width="15.140625" style="1" customWidth="1"/>
    <col min="10755" max="10755" width="13" style="1" customWidth="1"/>
    <col min="10756" max="10756" width="16" style="1" customWidth="1"/>
    <col min="10757" max="10757" width="10.42578125" style="1" customWidth="1"/>
    <col min="10758" max="10758" width="12.140625" style="1" customWidth="1"/>
    <col min="10759" max="10759" width="16.140625" style="1" customWidth="1"/>
    <col min="10760" max="10760" width="13.7109375" style="1" customWidth="1"/>
    <col min="10761" max="10761" width="22.85546875" style="1" customWidth="1"/>
    <col min="10762" max="10762" width="18.5703125" style="1" customWidth="1"/>
    <col min="10763" max="10763" width="19.140625" style="1" customWidth="1"/>
    <col min="10764" max="10765" width="8.7109375" style="1"/>
    <col min="10766" max="10766" width="17.85546875" style="1" bestFit="1" customWidth="1"/>
    <col min="10767" max="11008" width="8.7109375" style="1"/>
    <col min="11009" max="11009" width="53.85546875" style="1" customWidth="1"/>
    <col min="11010" max="11010" width="15.140625" style="1" customWidth="1"/>
    <col min="11011" max="11011" width="13" style="1" customWidth="1"/>
    <col min="11012" max="11012" width="16" style="1" customWidth="1"/>
    <col min="11013" max="11013" width="10.42578125" style="1" customWidth="1"/>
    <col min="11014" max="11014" width="12.140625" style="1" customWidth="1"/>
    <col min="11015" max="11015" width="16.140625" style="1" customWidth="1"/>
    <col min="11016" max="11016" width="13.7109375" style="1" customWidth="1"/>
    <col min="11017" max="11017" width="22.85546875" style="1" customWidth="1"/>
    <col min="11018" max="11018" width="18.5703125" style="1" customWidth="1"/>
    <col min="11019" max="11019" width="19.140625" style="1" customWidth="1"/>
    <col min="11020" max="11021" width="8.7109375" style="1"/>
    <col min="11022" max="11022" width="17.85546875" style="1" bestFit="1" customWidth="1"/>
    <col min="11023" max="11264" width="8.7109375" style="1"/>
    <col min="11265" max="11265" width="53.85546875" style="1" customWidth="1"/>
    <col min="11266" max="11266" width="15.140625" style="1" customWidth="1"/>
    <col min="11267" max="11267" width="13" style="1" customWidth="1"/>
    <col min="11268" max="11268" width="16" style="1" customWidth="1"/>
    <col min="11269" max="11269" width="10.42578125" style="1" customWidth="1"/>
    <col min="11270" max="11270" width="12.140625" style="1" customWidth="1"/>
    <col min="11271" max="11271" width="16.140625" style="1" customWidth="1"/>
    <col min="11272" max="11272" width="13.7109375" style="1" customWidth="1"/>
    <col min="11273" max="11273" width="22.85546875" style="1" customWidth="1"/>
    <col min="11274" max="11274" width="18.5703125" style="1" customWidth="1"/>
    <col min="11275" max="11275" width="19.140625" style="1" customWidth="1"/>
    <col min="11276" max="11277" width="8.7109375" style="1"/>
    <col min="11278" max="11278" width="17.85546875" style="1" bestFit="1" customWidth="1"/>
    <col min="11279" max="11520" width="8.7109375" style="1"/>
    <col min="11521" max="11521" width="53.85546875" style="1" customWidth="1"/>
    <col min="11522" max="11522" width="15.140625" style="1" customWidth="1"/>
    <col min="11523" max="11523" width="13" style="1" customWidth="1"/>
    <col min="11524" max="11524" width="16" style="1" customWidth="1"/>
    <col min="11525" max="11525" width="10.42578125" style="1" customWidth="1"/>
    <col min="11526" max="11526" width="12.140625" style="1" customWidth="1"/>
    <col min="11527" max="11527" width="16.140625" style="1" customWidth="1"/>
    <col min="11528" max="11528" width="13.7109375" style="1" customWidth="1"/>
    <col min="11529" max="11529" width="22.85546875" style="1" customWidth="1"/>
    <col min="11530" max="11530" width="18.5703125" style="1" customWidth="1"/>
    <col min="11531" max="11531" width="19.140625" style="1" customWidth="1"/>
    <col min="11532" max="11533" width="8.7109375" style="1"/>
    <col min="11534" max="11534" width="17.85546875" style="1" bestFit="1" customWidth="1"/>
    <col min="11535" max="11776" width="8.7109375" style="1"/>
    <col min="11777" max="11777" width="53.85546875" style="1" customWidth="1"/>
    <col min="11778" max="11778" width="15.140625" style="1" customWidth="1"/>
    <col min="11779" max="11779" width="13" style="1" customWidth="1"/>
    <col min="11780" max="11780" width="16" style="1" customWidth="1"/>
    <col min="11781" max="11781" width="10.42578125" style="1" customWidth="1"/>
    <col min="11782" max="11782" width="12.140625" style="1" customWidth="1"/>
    <col min="11783" max="11783" width="16.140625" style="1" customWidth="1"/>
    <col min="11784" max="11784" width="13.7109375" style="1" customWidth="1"/>
    <col min="11785" max="11785" width="22.85546875" style="1" customWidth="1"/>
    <col min="11786" max="11786" width="18.5703125" style="1" customWidth="1"/>
    <col min="11787" max="11787" width="19.140625" style="1" customWidth="1"/>
    <col min="11788" max="11789" width="8.7109375" style="1"/>
    <col min="11790" max="11790" width="17.85546875" style="1" bestFit="1" customWidth="1"/>
    <col min="11791" max="12032" width="8.7109375" style="1"/>
    <col min="12033" max="12033" width="53.85546875" style="1" customWidth="1"/>
    <col min="12034" max="12034" width="15.140625" style="1" customWidth="1"/>
    <col min="12035" max="12035" width="13" style="1" customWidth="1"/>
    <col min="12036" max="12036" width="16" style="1" customWidth="1"/>
    <col min="12037" max="12037" width="10.42578125" style="1" customWidth="1"/>
    <col min="12038" max="12038" width="12.140625" style="1" customWidth="1"/>
    <col min="12039" max="12039" width="16.140625" style="1" customWidth="1"/>
    <col min="12040" max="12040" width="13.7109375" style="1" customWidth="1"/>
    <col min="12041" max="12041" width="22.85546875" style="1" customWidth="1"/>
    <col min="12042" max="12042" width="18.5703125" style="1" customWidth="1"/>
    <col min="12043" max="12043" width="19.140625" style="1" customWidth="1"/>
    <col min="12044" max="12045" width="8.7109375" style="1"/>
    <col min="12046" max="12046" width="17.85546875" style="1" bestFit="1" customWidth="1"/>
    <col min="12047" max="12288" width="8.7109375" style="1"/>
    <col min="12289" max="12289" width="53.85546875" style="1" customWidth="1"/>
    <col min="12290" max="12290" width="15.140625" style="1" customWidth="1"/>
    <col min="12291" max="12291" width="13" style="1" customWidth="1"/>
    <col min="12292" max="12292" width="16" style="1" customWidth="1"/>
    <col min="12293" max="12293" width="10.42578125" style="1" customWidth="1"/>
    <col min="12294" max="12294" width="12.140625" style="1" customWidth="1"/>
    <col min="12295" max="12295" width="16.140625" style="1" customWidth="1"/>
    <col min="12296" max="12296" width="13.7109375" style="1" customWidth="1"/>
    <col min="12297" max="12297" width="22.85546875" style="1" customWidth="1"/>
    <col min="12298" max="12298" width="18.5703125" style="1" customWidth="1"/>
    <col min="12299" max="12299" width="19.140625" style="1" customWidth="1"/>
    <col min="12300" max="12301" width="8.7109375" style="1"/>
    <col min="12302" max="12302" width="17.85546875" style="1" bestFit="1" customWidth="1"/>
    <col min="12303" max="12544" width="8.7109375" style="1"/>
    <col min="12545" max="12545" width="53.85546875" style="1" customWidth="1"/>
    <col min="12546" max="12546" width="15.140625" style="1" customWidth="1"/>
    <col min="12547" max="12547" width="13" style="1" customWidth="1"/>
    <col min="12548" max="12548" width="16" style="1" customWidth="1"/>
    <col min="12549" max="12549" width="10.42578125" style="1" customWidth="1"/>
    <col min="12550" max="12550" width="12.140625" style="1" customWidth="1"/>
    <col min="12551" max="12551" width="16.140625" style="1" customWidth="1"/>
    <col min="12552" max="12552" width="13.7109375" style="1" customWidth="1"/>
    <col min="12553" max="12553" width="22.85546875" style="1" customWidth="1"/>
    <col min="12554" max="12554" width="18.5703125" style="1" customWidth="1"/>
    <col min="12555" max="12555" width="19.140625" style="1" customWidth="1"/>
    <col min="12556" max="12557" width="8.7109375" style="1"/>
    <col min="12558" max="12558" width="17.85546875" style="1" bestFit="1" customWidth="1"/>
    <col min="12559" max="12800" width="8.7109375" style="1"/>
    <col min="12801" max="12801" width="53.85546875" style="1" customWidth="1"/>
    <col min="12802" max="12802" width="15.140625" style="1" customWidth="1"/>
    <col min="12803" max="12803" width="13" style="1" customWidth="1"/>
    <col min="12804" max="12804" width="16" style="1" customWidth="1"/>
    <col min="12805" max="12805" width="10.42578125" style="1" customWidth="1"/>
    <col min="12806" max="12806" width="12.140625" style="1" customWidth="1"/>
    <col min="12807" max="12807" width="16.140625" style="1" customWidth="1"/>
    <col min="12808" max="12808" width="13.7109375" style="1" customWidth="1"/>
    <col min="12809" max="12809" width="22.85546875" style="1" customWidth="1"/>
    <col min="12810" max="12810" width="18.5703125" style="1" customWidth="1"/>
    <col min="12811" max="12811" width="19.140625" style="1" customWidth="1"/>
    <col min="12812" max="12813" width="8.7109375" style="1"/>
    <col min="12814" max="12814" width="17.85546875" style="1" bestFit="1" customWidth="1"/>
    <col min="12815" max="13056" width="8.7109375" style="1"/>
    <col min="13057" max="13057" width="53.85546875" style="1" customWidth="1"/>
    <col min="13058" max="13058" width="15.140625" style="1" customWidth="1"/>
    <col min="13059" max="13059" width="13" style="1" customWidth="1"/>
    <col min="13060" max="13060" width="16" style="1" customWidth="1"/>
    <col min="13061" max="13061" width="10.42578125" style="1" customWidth="1"/>
    <col min="13062" max="13062" width="12.140625" style="1" customWidth="1"/>
    <col min="13063" max="13063" width="16.140625" style="1" customWidth="1"/>
    <col min="13064" max="13064" width="13.7109375" style="1" customWidth="1"/>
    <col min="13065" max="13065" width="22.85546875" style="1" customWidth="1"/>
    <col min="13066" max="13066" width="18.5703125" style="1" customWidth="1"/>
    <col min="13067" max="13067" width="19.140625" style="1" customWidth="1"/>
    <col min="13068" max="13069" width="8.7109375" style="1"/>
    <col min="13070" max="13070" width="17.85546875" style="1" bestFit="1" customWidth="1"/>
    <col min="13071" max="13312" width="8.7109375" style="1"/>
    <col min="13313" max="13313" width="53.85546875" style="1" customWidth="1"/>
    <col min="13314" max="13314" width="15.140625" style="1" customWidth="1"/>
    <col min="13315" max="13315" width="13" style="1" customWidth="1"/>
    <col min="13316" max="13316" width="16" style="1" customWidth="1"/>
    <col min="13317" max="13317" width="10.42578125" style="1" customWidth="1"/>
    <col min="13318" max="13318" width="12.140625" style="1" customWidth="1"/>
    <col min="13319" max="13319" width="16.140625" style="1" customWidth="1"/>
    <col min="13320" max="13320" width="13.7109375" style="1" customWidth="1"/>
    <col min="13321" max="13321" width="22.85546875" style="1" customWidth="1"/>
    <col min="13322" max="13322" width="18.5703125" style="1" customWidth="1"/>
    <col min="13323" max="13323" width="19.140625" style="1" customWidth="1"/>
    <col min="13324" max="13325" width="8.7109375" style="1"/>
    <col min="13326" max="13326" width="17.85546875" style="1" bestFit="1" customWidth="1"/>
    <col min="13327" max="13568" width="8.7109375" style="1"/>
    <col min="13569" max="13569" width="53.85546875" style="1" customWidth="1"/>
    <col min="13570" max="13570" width="15.140625" style="1" customWidth="1"/>
    <col min="13571" max="13571" width="13" style="1" customWidth="1"/>
    <col min="13572" max="13572" width="16" style="1" customWidth="1"/>
    <col min="13573" max="13573" width="10.42578125" style="1" customWidth="1"/>
    <col min="13574" max="13574" width="12.140625" style="1" customWidth="1"/>
    <col min="13575" max="13575" width="16.140625" style="1" customWidth="1"/>
    <col min="13576" max="13576" width="13.7109375" style="1" customWidth="1"/>
    <col min="13577" max="13577" width="22.85546875" style="1" customWidth="1"/>
    <col min="13578" max="13578" width="18.5703125" style="1" customWidth="1"/>
    <col min="13579" max="13579" width="19.140625" style="1" customWidth="1"/>
    <col min="13580" max="13581" width="8.7109375" style="1"/>
    <col min="13582" max="13582" width="17.85546875" style="1" bestFit="1" customWidth="1"/>
    <col min="13583" max="13824" width="8.7109375" style="1"/>
    <col min="13825" max="13825" width="53.85546875" style="1" customWidth="1"/>
    <col min="13826" max="13826" width="15.140625" style="1" customWidth="1"/>
    <col min="13827" max="13827" width="13" style="1" customWidth="1"/>
    <col min="13828" max="13828" width="16" style="1" customWidth="1"/>
    <col min="13829" max="13829" width="10.42578125" style="1" customWidth="1"/>
    <col min="13830" max="13830" width="12.140625" style="1" customWidth="1"/>
    <col min="13831" max="13831" width="16.140625" style="1" customWidth="1"/>
    <col min="13832" max="13832" width="13.7109375" style="1" customWidth="1"/>
    <col min="13833" max="13833" width="22.85546875" style="1" customWidth="1"/>
    <col min="13834" max="13834" width="18.5703125" style="1" customWidth="1"/>
    <col min="13835" max="13835" width="19.140625" style="1" customWidth="1"/>
    <col min="13836" max="13837" width="8.7109375" style="1"/>
    <col min="13838" max="13838" width="17.85546875" style="1" bestFit="1" customWidth="1"/>
    <col min="13839" max="14080" width="8.7109375" style="1"/>
    <col min="14081" max="14081" width="53.85546875" style="1" customWidth="1"/>
    <col min="14082" max="14082" width="15.140625" style="1" customWidth="1"/>
    <col min="14083" max="14083" width="13" style="1" customWidth="1"/>
    <col min="14084" max="14084" width="16" style="1" customWidth="1"/>
    <col min="14085" max="14085" width="10.42578125" style="1" customWidth="1"/>
    <col min="14086" max="14086" width="12.140625" style="1" customWidth="1"/>
    <col min="14087" max="14087" width="16.140625" style="1" customWidth="1"/>
    <col min="14088" max="14088" width="13.7109375" style="1" customWidth="1"/>
    <col min="14089" max="14089" width="22.85546875" style="1" customWidth="1"/>
    <col min="14090" max="14090" width="18.5703125" style="1" customWidth="1"/>
    <col min="14091" max="14091" width="19.140625" style="1" customWidth="1"/>
    <col min="14092" max="14093" width="8.7109375" style="1"/>
    <col min="14094" max="14094" width="17.85546875" style="1" bestFit="1" customWidth="1"/>
    <col min="14095" max="14336" width="8.7109375" style="1"/>
    <col min="14337" max="14337" width="53.85546875" style="1" customWidth="1"/>
    <col min="14338" max="14338" width="15.140625" style="1" customWidth="1"/>
    <col min="14339" max="14339" width="13" style="1" customWidth="1"/>
    <col min="14340" max="14340" width="16" style="1" customWidth="1"/>
    <col min="14341" max="14341" width="10.42578125" style="1" customWidth="1"/>
    <col min="14342" max="14342" width="12.140625" style="1" customWidth="1"/>
    <col min="14343" max="14343" width="16.140625" style="1" customWidth="1"/>
    <col min="14344" max="14344" width="13.7109375" style="1" customWidth="1"/>
    <col min="14345" max="14345" width="22.85546875" style="1" customWidth="1"/>
    <col min="14346" max="14346" width="18.5703125" style="1" customWidth="1"/>
    <col min="14347" max="14347" width="19.140625" style="1" customWidth="1"/>
    <col min="14348" max="14349" width="8.7109375" style="1"/>
    <col min="14350" max="14350" width="17.85546875" style="1" bestFit="1" customWidth="1"/>
    <col min="14351" max="14592" width="8.7109375" style="1"/>
    <col min="14593" max="14593" width="53.85546875" style="1" customWidth="1"/>
    <col min="14594" max="14594" width="15.140625" style="1" customWidth="1"/>
    <col min="14595" max="14595" width="13" style="1" customWidth="1"/>
    <col min="14596" max="14596" width="16" style="1" customWidth="1"/>
    <col min="14597" max="14597" width="10.42578125" style="1" customWidth="1"/>
    <col min="14598" max="14598" width="12.140625" style="1" customWidth="1"/>
    <col min="14599" max="14599" width="16.140625" style="1" customWidth="1"/>
    <col min="14600" max="14600" width="13.7109375" style="1" customWidth="1"/>
    <col min="14601" max="14601" width="22.85546875" style="1" customWidth="1"/>
    <col min="14602" max="14602" width="18.5703125" style="1" customWidth="1"/>
    <col min="14603" max="14603" width="19.140625" style="1" customWidth="1"/>
    <col min="14604" max="14605" width="8.7109375" style="1"/>
    <col min="14606" max="14606" width="17.85546875" style="1" bestFit="1" customWidth="1"/>
    <col min="14607" max="14848" width="8.7109375" style="1"/>
    <col min="14849" max="14849" width="53.85546875" style="1" customWidth="1"/>
    <col min="14850" max="14850" width="15.140625" style="1" customWidth="1"/>
    <col min="14851" max="14851" width="13" style="1" customWidth="1"/>
    <col min="14852" max="14852" width="16" style="1" customWidth="1"/>
    <col min="14853" max="14853" width="10.42578125" style="1" customWidth="1"/>
    <col min="14854" max="14854" width="12.140625" style="1" customWidth="1"/>
    <col min="14855" max="14855" width="16.140625" style="1" customWidth="1"/>
    <col min="14856" max="14856" width="13.7109375" style="1" customWidth="1"/>
    <col min="14857" max="14857" width="22.85546875" style="1" customWidth="1"/>
    <col min="14858" max="14858" width="18.5703125" style="1" customWidth="1"/>
    <col min="14859" max="14859" width="19.140625" style="1" customWidth="1"/>
    <col min="14860" max="14861" width="8.7109375" style="1"/>
    <col min="14862" max="14862" width="17.85546875" style="1" bestFit="1" customWidth="1"/>
    <col min="14863" max="15104" width="8.7109375" style="1"/>
    <col min="15105" max="15105" width="53.85546875" style="1" customWidth="1"/>
    <col min="15106" max="15106" width="15.140625" style="1" customWidth="1"/>
    <col min="15107" max="15107" width="13" style="1" customWidth="1"/>
    <col min="15108" max="15108" width="16" style="1" customWidth="1"/>
    <col min="15109" max="15109" width="10.42578125" style="1" customWidth="1"/>
    <col min="15110" max="15110" width="12.140625" style="1" customWidth="1"/>
    <col min="15111" max="15111" width="16.140625" style="1" customWidth="1"/>
    <col min="15112" max="15112" width="13.7109375" style="1" customWidth="1"/>
    <col min="15113" max="15113" width="22.85546875" style="1" customWidth="1"/>
    <col min="15114" max="15114" width="18.5703125" style="1" customWidth="1"/>
    <col min="15115" max="15115" width="19.140625" style="1" customWidth="1"/>
    <col min="15116" max="15117" width="8.7109375" style="1"/>
    <col min="15118" max="15118" width="17.85546875" style="1" bestFit="1" customWidth="1"/>
    <col min="15119" max="15360" width="8.7109375" style="1"/>
    <col min="15361" max="15361" width="53.85546875" style="1" customWidth="1"/>
    <col min="15362" max="15362" width="15.140625" style="1" customWidth="1"/>
    <col min="15363" max="15363" width="13" style="1" customWidth="1"/>
    <col min="15364" max="15364" width="16" style="1" customWidth="1"/>
    <col min="15365" max="15365" width="10.42578125" style="1" customWidth="1"/>
    <col min="15366" max="15366" width="12.140625" style="1" customWidth="1"/>
    <col min="15367" max="15367" width="16.140625" style="1" customWidth="1"/>
    <col min="15368" max="15368" width="13.7109375" style="1" customWidth="1"/>
    <col min="15369" max="15369" width="22.85546875" style="1" customWidth="1"/>
    <col min="15370" max="15370" width="18.5703125" style="1" customWidth="1"/>
    <col min="15371" max="15371" width="19.140625" style="1" customWidth="1"/>
    <col min="15372" max="15373" width="8.7109375" style="1"/>
    <col min="15374" max="15374" width="17.85546875" style="1" bestFit="1" customWidth="1"/>
    <col min="15375" max="15616" width="8.7109375" style="1"/>
    <col min="15617" max="15617" width="53.85546875" style="1" customWidth="1"/>
    <col min="15618" max="15618" width="15.140625" style="1" customWidth="1"/>
    <col min="15619" max="15619" width="13" style="1" customWidth="1"/>
    <col min="15620" max="15620" width="16" style="1" customWidth="1"/>
    <col min="15621" max="15621" width="10.42578125" style="1" customWidth="1"/>
    <col min="15622" max="15622" width="12.140625" style="1" customWidth="1"/>
    <col min="15623" max="15623" width="16.140625" style="1" customWidth="1"/>
    <col min="15624" max="15624" width="13.7109375" style="1" customWidth="1"/>
    <col min="15625" max="15625" width="22.85546875" style="1" customWidth="1"/>
    <col min="15626" max="15626" width="18.5703125" style="1" customWidth="1"/>
    <col min="15627" max="15627" width="19.140625" style="1" customWidth="1"/>
    <col min="15628" max="15629" width="8.7109375" style="1"/>
    <col min="15630" max="15630" width="17.85546875" style="1" bestFit="1" customWidth="1"/>
    <col min="15631" max="15872" width="8.7109375" style="1"/>
    <col min="15873" max="15873" width="53.85546875" style="1" customWidth="1"/>
    <col min="15874" max="15874" width="15.140625" style="1" customWidth="1"/>
    <col min="15875" max="15875" width="13" style="1" customWidth="1"/>
    <col min="15876" max="15876" width="16" style="1" customWidth="1"/>
    <col min="15877" max="15877" width="10.42578125" style="1" customWidth="1"/>
    <col min="15878" max="15878" width="12.140625" style="1" customWidth="1"/>
    <col min="15879" max="15879" width="16.140625" style="1" customWidth="1"/>
    <col min="15880" max="15880" width="13.7109375" style="1" customWidth="1"/>
    <col min="15881" max="15881" width="22.85546875" style="1" customWidth="1"/>
    <col min="15882" max="15882" width="18.5703125" style="1" customWidth="1"/>
    <col min="15883" max="15883" width="19.140625" style="1" customWidth="1"/>
    <col min="15884" max="15885" width="8.7109375" style="1"/>
    <col min="15886" max="15886" width="17.85546875" style="1" bestFit="1" customWidth="1"/>
    <col min="15887" max="16128" width="8.7109375" style="1"/>
    <col min="16129" max="16129" width="53.85546875" style="1" customWidth="1"/>
    <col min="16130" max="16130" width="15.140625" style="1" customWidth="1"/>
    <col min="16131" max="16131" width="13" style="1" customWidth="1"/>
    <col min="16132" max="16132" width="16" style="1" customWidth="1"/>
    <col min="16133" max="16133" width="10.42578125" style="1" customWidth="1"/>
    <col min="16134" max="16134" width="12.140625" style="1" customWidth="1"/>
    <col min="16135" max="16135" width="16.140625" style="1" customWidth="1"/>
    <col min="16136" max="16136" width="13.7109375" style="1" customWidth="1"/>
    <col min="16137" max="16137" width="22.85546875" style="1" customWidth="1"/>
    <col min="16138" max="16138" width="18.5703125" style="1" customWidth="1"/>
    <col min="16139" max="16139" width="19.140625" style="1" customWidth="1"/>
    <col min="16140" max="16141" width="8.7109375" style="1"/>
    <col min="16142" max="16142" width="17.85546875" style="1" bestFit="1" customWidth="1"/>
    <col min="16143" max="16384" width="8.7109375" style="1"/>
  </cols>
  <sheetData>
    <row r="1" spans="1:14" ht="18.75" x14ac:dyDescent="0.3">
      <c r="A1" s="58" t="s">
        <v>13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4" ht="18.75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4" ht="18.75" x14ac:dyDescent="0.3">
      <c r="A3" s="2"/>
      <c r="B3" s="6"/>
    </row>
    <row r="4" spans="1:14" ht="15.75" thickBot="1" x14ac:dyDescent="0.3">
      <c r="A4" s="3"/>
      <c r="B4" s="7"/>
    </row>
    <row r="5" spans="1:14" ht="66.75" customHeight="1" thickBot="1" x14ac:dyDescent="0.3">
      <c r="A5" s="60" t="s">
        <v>1</v>
      </c>
      <c r="B5" s="62" t="s">
        <v>2</v>
      </c>
      <c r="C5" s="64" t="s">
        <v>3</v>
      </c>
      <c r="D5" s="66" t="s">
        <v>4</v>
      </c>
      <c r="E5" s="68" t="s">
        <v>5</v>
      </c>
      <c r="F5" s="69"/>
      <c r="G5" s="69"/>
      <c r="H5" s="70"/>
      <c r="I5" s="71" t="s">
        <v>12</v>
      </c>
      <c r="J5" s="71" t="s">
        <v>6</v>
      </c>
      <c r="K5" s="73" t="s">
        <v>7</v>
      </c>
    </row>
    <row r="6" spans="1:14" ht="76.5" customHeight="1" thickBot="1" x14ac:dyDescent="0.3">
      <c r="A6" s="61"/>
      <c r="B6" s="63"/>
      <c r="C6" s="65"/>
      <c r="D6" s="67"/>
      <c r="E6" s="12" t="s">
        <v>8</v>
      </c>
      <c r="F6" s="9" t="s">
        <v>9</v>
      </c>
      <c r="G6" s="10" t="s">
        <v>10</v>
      </c>
      <c r="H6" s="12" t="s">
        <v>11</v>
      </c>
      <c r="I6" s="72"/>
      <c r="J6" s="72"/>
      <c r="K6" s="74"/>
    </row>
    <row r="7" spans="1:14" ht="19.5" thickBot="1" x14ac:dyDescent="0.3">
      <c r="A7" s="12">
        <v>1</v>
      </c>
      <c r="B7" s="42">
        <v>2</v>
      </c>
      <c r="C7" s="12">
        <v>3</v>
      </c>
      <c r="D7" s="12">
        <v>4</v>
      </c>
      <c r="E7" s="27">
        <v>5</v>
      </c>
      <c r="F7" s="28">
        <v>6</v>
      </c>
      <c r="G7" s="29">
        <v>7</v>
      </c>
      <c r="H7" s="30">
        <v>8</v>
      </c>
      <c r="I7" s="31">
        <v>9</v>
      </c>
      <c r="J7" s="43">
        <v>11</v>
      </c>
      <c r="K7" s="31">
        <v>12</v>
      </c>
    </row>
    <row r="8" spans="1:14" ht="51.75" customHeight="1" x14ac:dyDescent="0.25">
      <c r="A8" s="34">
        <v>1</v>
      </c>
      <c r="B8" s="44" t="s">
        <v>18</v>
      </c>
      <c r="C8" s="24" t="s">
        <v>16</v>
      </c>
      <c r="D8" s="35">
        <v>6</v>
      </c>
      <c r="E8" s="36">
        <v>244.07</v>
      </c>
      <c r="F8" s="37"/>
      <c r="G8" s="38"/>
      <c r="H8" s="39">
        <v>199.33</v>
      </c>
      <c r="I8" s="40">
        <f t="shared" ref="I8:I51" si="0">STDEV(E8,H8)/J8*100</f>
        <v>14.27</v>
      </c>
      <c r="J8" s="40">
        <f t="shared" ref="J8:J51" si="1">ROUND(AVERAGE(E8,H8),2)</f>
        <v>221.7</v>
      </c>
      <c r="K8" s="41">
        <f t="shared" ref="K8:K30" si="2">J8*D8</f>
        <v>1330.2</v>
      </c>
      <c r="L8" s="4"/>
      <c r="M8" s="5"/>
      <c r="N8" s="5"/>
    </row>
    <row r="9" spans="1:14" ht="66.75" customHeight="1" x14ac:dyDescent="0.25">
      <c r="A9" s="11">
        <v>2</v>
      </c>
      <c r="B9" s="44" t="s">
        <v>19</v>
      </c>
      <c r="C9" s="24" t="s">
        <v>16</v>
      </c>
      <c r="D9" s="26">
        <v>6</v>
      </c>
      <c r="E9" s="18">
        <v>354.97</v>
      </c>
      <c r="F9" s="16"/>
      <c r="G9" s="17"/>
      <c r="H9" s="19">
        <v>297.33</v>
      </c>
      <c r="I9" s="32">
        <f t="shared" si="0"/>
        <v>12.5</v>
      </c>
      <c r="J9" s="32">
        <f t="shared" si="1"/>
        <v>326.14999999999998</v>
      </c>
      <c r="K9" s="33">
        <f t="shared" si="2"/>
        <v>1956.9</v>
      </c>
      <c r="L9" s="4"/>
      <c r="M9" s="5"/>
      <c r="N9" s="5"/>
    </row>
    <row r="10" spans="1:14" s="4" customFormat="1" ht="66.75" customHeight="1" x14ac:dyDescent="0.25">
      <c r="A10" s="34">
        <v>3</v>
      </c>
      <c r="B10" s="44" t="s">
        <v>20</v>
      </c>
      <c r="C10" s="24" t="s">
        <v>16</v>
      </c>
      <c r="D10" s="26">
        <v>2</v>
      </c>
      <c r="E10" s="18">
        <v>290.60000000000002</v>
      </c>
      <c r="F10" s="16"/>
      <c r="G10" s="17"/>
      <c r="H10" s="19">
        <v>252</v>
      </c>
      <c r="I10" s="32">
        <f t="shared" ref="I10:I11" si="3">STDEV(E10,H10)/J10*100</f>
        <v>10.06</v>
      </c>
      <c r="J10" s="32">
        <f t="shared" ref="J10:J11" si="4">ROUND(AVERAGE(E10,H10),2)</f>
        <v>271.3</v>
      </c>
      <c r="K10" s="33">
        <f t="shared" ref="K10:K11" si="5">J10*D10</f>
        <v>542.6</v>
      </c>
      <c r="M10" s="15"/>
      <c r="N10" s="15"/>
    </row>
    <row r="11" spans="1:14" ht="47.25" customHeight="1" x14ac:dyDescent="0.25">
      <c r="A11" s="11">
        <v>4</v>
      </c>
      <c r="B11" s="44" t="s">
        <v>21</v>
      </c>
      <c r="C11" s="24" t="s">
        <v>16</v>
      </c>
      <c r="D11" s="26">
        <v>6</v>
      </c>
      <c r="E11" s="18">
        <v>87.87</v>
      </c>
      <c r="F11" s="16"/>
      <c r="G11" s="17"/>
      <c r="H11" s="19">
        <v>75.33</v>
      </c>
      <c r="I11" s="32">
        <f t="shared" si="3"/>
        <v>10.87</v>
      </c>
      <c r="J11" s="32">
        <f t="shared" si="4"/>
        <v>81.599999999999994</v>
      </c>
      <c r="K11" s="33">
        <f t="shared" si="5"/>
        <v>489.6</v>
      </c>
      <c r="L11" s="4"/>
      <c r="M11" s="5"/>
      <c r="N11" s="5"/>
    </row>
    <row r="12" spans="1:14" ht="51.75" customHeight="1" x14ac:dyDescent="0.25">
      <c r="A12" s="34">
        <v>5</v>
      </c>
      <c r="B12" s="44" t="s">
        <v>22</v>
      </c>
      <c r="C12" s="24" t="s">
        <v>16</v>
      </c>
      <c r="D12" s="26">
        <v>20</v>
      </c>
      <c r="E12" s="18">
        <v>96.93</v>
      </c>
      <c r="F12" s="16"/>
      <c r="G12" s="17"/>
      <c r="H12" s="19">
        <v>85</v>
      </c>
      <c r="I12" s="32">
        <f t="shared" si="0"/>
        <v>9.27</v>
      </c>
      <c r="J12" s="32">
        <f t="shared" si="1"/>
        <v>90.97</v>
      </c>
      <c r="K12" s="33">
        <f t="shared" si="2"/>
        <v>1819.4</v>
      </c>
      <c r="L12" s="4"/>
      <c r="M12" s="5"/>
      <c r="N12" s="5"/>
    </row>
    <row r="13" spans="1:14" ht="47.25" customHeight="1" x14ac:dyDescent="0.25">
      <c r="A13" s="11">
        <v>6</v>
      </c>
      <c r="B13" s="44" t="s">
        <v>23</v>
      </c>
      <c r="C13" s="24" t="s">
        <v>16</v>
      </c>
      <c r="D13" s="26">
        <v>20</v>
      </c>
      <c r="E13" s="18">
        <v>193.9</v>
      </c>
      <c r="F13" s="16"/>
      <c r="G13" s="17"/>
      <c r="H13" s="19">
        <v>166.67</v>
      </c>
      <c r="I13" s="32">
        <f t="shared" si="0"/>
        <v>10.68</v>
      </c>
      <c r="J13" s="32">
        <f t="shared" si="1"/>
        <v>180.29</v>
      </c>
      <c r="K13" s="33">
        <f t="shared" si="2"/>
        <v>3605.8</v>
      </c>
      <c r="L13" s="4"/>
      <c r="M13" s="5"/>
      <c r="N13" s="5"/>
    </row>
    <row r="14" spans="1:14" ht="66.75" customHeight="1" x14ac:dyDescent="0.25">
      <c r="A14" s="34">
        <v>7</v>
      </c>
      <c r="B14" s="44" t="s">
        <v>24</v>
      </c>
      <c r="C14" s="24" t="s">
        <v>16</v>
      </c>
      <c r="D14" s="26">
        <v>20</v>
      </c>
      <c r="E14" s="18">
        <v>136.9</v>
      </c>
      <c r="F14" s="16"/>
      <c r="G14" s="17"/>
      <c r="H14" s="19">
        <v>118</v>
      </c>
      <c r="I14" s="32">
        <f t="shared" si="0"/>
        <v>10.49</v>
      </c>
      <c r="J14" s="32">
        <f t="shared" si="1"/>
        <v>127.45</v>
      </c>
      <c r="K14" s="33">
        <f t="shared" si="2"/>
        <v>2549</v>
      </c>
      <c r="L14" s="4"/>
      <c r="M14" s="5"/>
      <c r="N14" s="5"/>
    </row>
    <row r="15" spans="1:14" ht="51.75" customHeight="1" x14ac:dyDescent="0.25">
      <c r="A15" s="11">
        <v>8</v>
      </c>
      <c r="B15" s="44" t="s">
        <v>25</v>
      </c>
      <c r="C15" s="24" t="s">
        <v>16</v>
      </c>
      <c r="D15" s="26">
        <v>20</v>
      </c>
      <c r="E15" s="18">
        <v>148.13</v>
      </c>
      <c r="F15" s="16"/>
      <c r="G15" s="17"/>
      <c r="H15" s="19">
        <v>127.33</v>
      </c>
      <c r="I15" s="32">
        <f t="shared" si="0"/>
        <v>10.68</v>
      </c>
      <c r="J15" s="32">
        <f t="shared" si="1"/>
        <v>137.72999999999999</v>
      </c>
      <c r="K15" s="33">
        <f t="shared" si="2"/>
        <v>2754.6</v>
      </c>
      <c r="L15" s="4"/>
      <c r="M15" s="5"/>
      <c r="N15" s="5"/>
    </row>
    <row r="16" spans="1:14" ht="66.75" customHeight="1" x14ac:dyDescent="0.25">
      <c r="A16" s="34">
        <v>9</v>
      </c>
      <c r="B16" s="44" t="s">
        <v>26</v>
      </c>
      <c r="C16" s="24" t="s">
        <v>16</v>
      </c>
      <c r="D16" s="26">
        <v>20</v>
      </c>
      <c r="E16" s="18">
        <v>134.75</v>
      </c>
      <c r="F16" s="16"/>
      <c r="G16" s="17"/>
      <c r="H16" s="19">
        <v>114.33</v>
      </c>
      <c r="I16" s="32">
        <f t="shared" si="0"/>
        <v>11.59</v>
      </c>
      <c r="J16" s="32">
        <f t="shared" si="1"/>
        <v>124.54</v>
      </c>
      <c r="K16" s="33">
        <f t="shared" si="2"/>
        <v>2490.8000000000002</v>
      </c>
      <c r="L16" s="4"/>
      <c r="M16" s="5"/>
      <c r="N16" s="5"/>
    </row>
    <row r="17" spans="1:14" ht="66.75" customHeight="1" x14ac:dyDescent="0.25">
      <c r="A17" s="11">
        <v>10</v>
      </c>
      <c r="B17" s="44" t="s">
        <v>27</v>
      </c>
      <c r="C17" s="24" t="s">
        <v>16</v>
      </c>
      <c r="D17" s="26">
        <v>20</v>
      </c>
      <c r="E17" s="18">
        <v>181</v>
      </c>
      <c r="F17" s="16"/>
      <c r="G17" s="17"/>
      <c r="H17" s="19">
        <v>155.66999999999999</v>
      </c>
      <c r="I17" s="32">
        <f t="shared" si="0"/>
        <v>10.64</v>
      </c>
      <c r="J17" s="32">
        <f t="shared" si="1"/>
        <v>168.34</v>
      </c>
      <c r="K17" s="33">
        <f t="shared" si="2"/>
        <v>3366.8</v>
      </c>
      <c r="L17" s="4"/>
      <c r="M17" s="5"/>
      <c r="N17" s="5"/>
    </row>
    <row r="18" spans="1:14" ht="51.75" customHeight="1" x14ac:dyDescent="0.25">
      <c r="A18" s="34">
        <v>11</v>
      </c>
      <c r="B18" s="44" t="s">
        <v>28</v>
      </c>
      <c r="C18" s="24" t="s">
        <v>16</v>
      </c>
      <c r="D18" s="26">
        <v>20</v>
      </c>
      <c r="E18" s="18">
        <v>105.2</v>
      </c>
      <c r="F18" s="16"/>
      <c r="G18" s="17"/>
      <c r="H18" s="19">
        <v>79.67</v>
      </c>
      <c r="I18" s="32">
        <f t="shared" si="0"/>
        <v>19.53</v>
      </c>
      <c r="J18" s="32">
        <f t="shared" si="1"/>
        <v>92.44</v>
      </c>
      <c r="K18" s="33">
        <f t="shared" si="2"/>
        <v>1848.8</v>
      </c>
      <c r="L18" s="4"/>
      <c r="M18" s="5"/>
      <c r="N18" s="5"/>
    </row>
    <row r="19" spans="1:14" ht="66.75" customHeight="1" x14ac:dyDescent="0.25">
      <c r="A19" s="11">
        <v>12</v>
      </c>
      <c r="B19" s="44" t="s">
        <v>29</v>
      </c>
      <c r="C19" s="24" t="s">
        <v>16</v>
      </c>
      <c r="D19" s="26">
        <v>20</v>
      </c>
      <c r="E19" s="18">
        <v>178.5</v>
      </c>
      <c r="F19" s="16"/>
      <c r="G19" s="17"/>
      <c r="H19" s="19">
        <v>161.33000000000001</v>
      </c>
      <c r="I19" s="32">
        <f t="shared" si="0"/>
        <v>7.15</v>
      </c>
      <c r="J19" s="32">
        <f t="shared" si="1"/>
        <v>169.92</v>
      </c>
      <c r="K19" s="33">
        <f t="shared" si="2"/>
        <v>3398.4</v>
      </c>
      <c r="L19" s="4"/>
      <c r="M19" s="5"/>
      <c r="N19" s="5"/>
    </row>
    <row r="20" spans="1:14" ht="66.75" customHeight="1" x14ac:dyDescent="0.25">
      <c r="A20" s="34">
        <v>13</v>
      </c>
      <c r="B20" s="44" t="s">
        <v>30</v>
      </c>
      <c r="C20" s="24" t="s">
        <v>16</v>
      </c>
      <c r="D20" s="26">
        <v>20</v>
      </c>
      <c r="E20" s="18">
        <v>149.07</v>
      </c>
      <c r="F20" s="16"/>
      <c r="G20" s="17"/>
      <c r="H20" s="19">
        <v>132.33000000000001</v>
      </c>
      <c r="I20" s="32">
        <f t="shared" si="0"/>
        <v>8.41</v>
      </c>
      <c r="J20" s="32">
        <f t="shared" si="1"/>
        <v>140.69999999999999</v>
      </c>
      <c r="K20" s="33">
        <f t="shared" si="2"/>
        <v>2814</v>
      </c>
      <c r="L20" s="4"/>
      <c r="M20" s="5"/>
      <c r="N20" s="5"/>
    </row>
    <row r="21" spans="1:14" s="4" customFormat="1" ht="66.75" customHeight="1" x14ac:dyDescent="0.25">
      <c r="A21" s="11">
        <v>14</v>
      </c>
      <c r="B21" s="44" t="s">
        <v>31</v>
      </c>
      <c r="C21" s="24" t="s">
        <v>16</v>
      </c>
      <c r="D21" s="26">
        <v>20</v>
      </c>
      <c r="E21" s="18">
        <v>94.27</v>
      </c>
      <c r="F21" s="16"/>
      <c r="G21" s="17"/>
      <c r="H21" s="19">
        <v>83.33</v>
      </c>
      <c r="I21" s="32">
        <f t="shared" si="0"/>
        <v>8.7100000000000009</v>
      </c>
      <c r="J21" s="32">
        <f t="shared" si="1"/>
        <v>88.8</v>
      </c>
      <c r="K21" s="33">
        <f t="shared" si="2"/>
        <v>1776</v>
      </c>
      <c r="M21" s="15"/>
      <c r="N21" s="15"/>
    </row>
    <row r="22" spans="1:14" ht="47.25" customHeight="1" x14ac:dyDescent="0.25">
      <c r="A22" s="34">
        <v>15</v>
      </c>
      <c r="B22" s="44" t="s">
        <v>32</v>
      </c>
      <c r="C22" s="24" t="s">
        <v>16</v>
      </c>
      <c r="D22" s="26">
        <v>26</v>
      </c>
      <c r="E22" s="18">
        <v>122.77</v>
      </c>
      <c r="F22" s="16"/>
      <c r="G22" s="17"/>
      <c r="H22" s="19">
        <v>106.33</v>
      </c>
      <c r="I22" s="32">
        <f t="shared" si="0"/>
        <v>10.15</v>
      </c>
      <c r="J22" s="32">
        <f t="shared" si="1"/>
        <v>114.55</v>
      </c>
      <c r="K22" s="33">
        <f t="shared" si="2"/>
        <v>2978.3</v>
      </c>
      <c r="L22" s="4"/>
      <c r="M22" s="5"/>
      <c r="N22" s="5"/>
    </row>
    <row r="23" spans="1:14" ht="78" customHeight="1" x14ac:dyDescent="0.25">
      <c r="A23" s="11">
        <v>16</v>
      </c>
      <c r="B23" s="44" t="s">
        <v>33</v>
      </c>
      <c r="C23" s="24" t="s">
        <v>16</v>
      </c>
      <c r="D23" s="26">
        <v>20</v>
      </c>
      <c r="E23" s="18">
        <v>122.37</v>
      </c>
      <c r="F23" s="16"/>
      <c r="G23" s="17"/>
      <c r="H23" s="19">
        <v>105.33</v>
      </c>
      <c r="I23" s="32">
        <f t="shared" si="0"/>
        <v>10.58</v>
      </c>
      <c r="J23" s="32">
        <f t="shared" si="1"/>
        <v>113.85</v>
      </c>
      <c r="K23" s="33">
        <f t="shared" si="2"/>
        <v>2277</v>
      </c>
      <c r="L23" s="4"/>
      <c r="M23" s="5"/>
      <c r="N23" s="5"/>
    </row>
    <row r="24" spans="1:14" ht="66.75" customHeight="1" x14ac:dyDescent="0.25">
      <c r="A24" s="34">
        <v>17</v>
      </c>
      <c r="B24" s="44" t="s">
        <v>34</v>
      </c>
      <c r="C24" s="24" t="s">
        <v>16</v>
      </c>
      <c r="D24" s="26">
        <v>26</v>
      </c>
      <c r="E24" s="18">
        <v>131.22999999999999</v>
      </c>
      <c r="F24" s="16"/>
      <c r="G24" s="17"/>
      <c r="H24" s="19">
        <v>111</v>
      </c>
      <c r="I24" s="32">
        <f t="shared" si="0"/>
        <v>11.81</v>
      </c>
      <c r="J24" s="32">
        <f t="shared" si="1"/>
        <v>121.12</v>
      </c>
      <c r="K24" s="33">
        <f t="shared" si="2"/>
        <v>3149.12</v>
      </c>
      <c r="L24" s="4"/>
      <c r="M24" s="5"/>
      <c r="N24" s="5"/>
    </row>
    <row r="25" spans="1:14" ht="66.75" customHeight="1" x14ac:dyDescent="0.25">
      <c r="A25" s="11">
        <v>18</v>
      </c>
      <c r="B25" s="44" t="s">
        <v>35</v>
      </c>
      <c r="C25" s="24" t="s">
        <v>17</v>
      </c>
      <c r="D25" s="26">
        <v>20</v>
      </c>
      <c r="E25" s="18">
        <v>185.33</v>
      </c>
      <c r="F25" s="16"/>
      <c r="G25" s="17"/>
      <c r="H25" s="19">
        <v>160</v>
      </c>
      <c r="I25" s="32">
        <f t="shared" si="0"/>
        <v>10.37</v>
      </c>
      <c r="J25" s="32">
        <f t="shared" si="1"/>
        <v>172.67</v>
      </c>
      <c r="K25" s="33">
        <f t="shared" si="2"/>
        <v>3453.4</v>
      </c>
      <c r="L25" s="4"/>
      <c r="M25" s="5"/>
      <c r="N25" s="5"/>
    </row>
    <row r="26" spans="1:14" s="4" customFormat="1" ht="66.75" customHeight="1" x14ac:dyDescent="0.25">
      <c r="A26" s="34">
        <v>19</v>
      </c>
      <c r="B26" s="44" t="s">
        <v>36</v>
      </c>
      <c r="C26" s="24" t="s">
        <v>16</v>
      </c>
      <c r="D26" s="26">
        <v>6</v>
      </c>
      <c r="E26" s="18">
        <v>69.47</v>
      </c>
      <c r="F26" s="16"/>
      <c r="G26" s="17"/>
      <c r="H26" s="19">
        <v>60.33</v>
      </c>
      <c r="I26" s="32">
        <f t="shared" si="0"/>
        <v>9.9600000000000009</v>
      </c>
      <c r="J26" s="32">
        <f t="shared" si="1"/>
        <v>64.900000000000006</v>
      </c>
      <c r="K26" s="33">
        <f t="shared" si="2"/>
        <v>389.4</v>
      </c>
      <c r="M26" s="15"/>
      <c r="N26" s="15"/>
    </row>
    <row r="27" spans="1:14" ht="47.25" customHeight="1" x14ac:dyDescent="0.25">
      <c r="A27" s="11">
        <v>20</v>
      </c>
      <c r="B27" s="44" t="s">
        <v>37</v>
      </c>
      <c r="C27" s="24" t="s">
        <v>16</v>
      </c>
      <c r="D27" s="26">
        <v>2</v>
      </c>
      <c r="E27" s="18">
        <v>283.17</v>
      </c>
      <c r="F27" s="16"/>
      <c r="G27" s="17"/>
      <c r="H27" s="19">
        <v>225.67</v>
      </c>
      <c r="I27" s="32">
        <f t="shared" si="0"/>
        <v>15.98</v>
      </c>
      <c r="J27" s="32">
        <f t="shared" si="1"/>
        <v>254.42</v>
      </c>
      <c r="K27" s="33">
        <f t="shared" si="2"/>
        <v>508.84</v>
      </c>
      <c r="L27" s="4"/>
      <c r="M27" s="5"/>
      <c r="N27" s="5"/>
    </row>
    <row r="28" spans="1:14" ht="51.75" customHeight="1" x14ac:dyDescent="0.25">
      <c r="A28" s="34">
        <v>21</v>
      </c>
      <c r="B28" s="44" t="s">
        <v>38</v>
      </c>
      <c r="C28" s="24" t="s">
        <v>16</v>
      </c>
      <c r="D28" s="26">
        <v>18</v>
      </c>
      <c r="E28" s="18">
        <v>289.47000000000003</v>
      </c>
      <c r="F28" s="16"/>
      <c r="G28" s="17"/>
      <c r="H28" s="19">
        <v>249</v>
      </c>
      <c r="I28" s="32">
        <f t="shared" si="0"/>
        <v>10.63</v>
      </c>
      <c r="J28" s="32">
        <f t="shared" si="1"/>
        <v>269.24</v>
      </c>
      <c r="K28" s="33">
        <f t="shared" si="2"/>
        <v>4846.32</v>
      </c>
      <c r="L28" s="4"/>
      <c r="M28" s="5"/>
      <c r="N28" s="5"/>
    </row>
    <row r="29" spans="1:14" ht="66.75" customHeight="1" x14ac:dyDescent="0.25">
      <c r="A29" s="11">
        <v>22</v>
      </c>
      <c r="B29" s="44" t="s">
        <v>39</v>
      </c>
      <c r="C29" s="24" t="s">
        <v>16</v>
      </c>
      <c r="D29" s="26">
        <v>2</v>
      </c>
      <c r="E29" s="18">
        <v>148.66999999999999</v>
      </c>
      <c r="F29" s="16"/>
      <c r="G29" s="17"/>
      <c r="H29" s="19">
        <v>131.33000000000001</v>
      </c>
      <c r="I29" s="32">
        <f t="shared" si="0"/>
        <v>8.76</v>
      </c>
      <c r="J29" s="32">
        <f t="shared" si="1"/>
        <v>140</v>
      </c>
      <c r="K29" s="33">
        <f t="shared" si="2"/>
        <v>280</v>
      </c>
      <c r="L29" s="4"/>
      <c r="M29" s="5"/>
      <c r="N29" s="5"/>
    </row>
    <row r="30" spans="1:14" ht="51.75" customHeight="1" x14ac:dyDescent="0.25">
      <c r="A30" s="34">
        <v>23</v>
      </c>
      <c r="B30" s="44" t="s">
        <v>40</v>
      </c>
      <c r="C30" s="24" t="s">
        <v>16</v>
      </c>
      <c r="D30" s="26">
        <v>2</v>
      </c>
      <c r="E30" s="18">
        <v>127.87</v>
      </c>
      <c r="F30" s="16"/>
      <c r="G30" s="17"/>
      <c r="H30" s="19">
        <v>112.67</v>
      </c>
      <c r="I30" s="32">
        <f t="shared" si="0"/>
        <v>8.94</v>
      </c>
      <c r="J30" s="32">
        <f t="shared" si="1"/>
        <v>120.27</v>
      </c>
      <c r="K30" s="33">
        <f t="shared" si="2"/>
        <v>240.54</v>
      </c>
      <c r="L30" s="4"/>
      <c r="M30" s="5"/>
      <c r="N30" s="5"/>
    </row>
    <row r="31" spans="1:14" ht="66.75" customHeight="1" x14ac:dyDescent="0.25">
      <c r="A31" s="11">
        <v>24</v>
      </c>
      <c r="B31" s="44" t="s">
        <v>41</v>
      </c>
      <c r="C31" s="24" t="s">
        <v>16</v>
      </c>
      <c r="D31" s="26">
        <v>2</v>
      </c>
      <c r="E31" s="18">
        <v>179.27</v>
      </c>
      <c r="F31" s="16"/>
      <c r="G31" s="17"/>
      <c r="H31" s="19">
        <v>156.33000000000001</v>
      </c>
      <c r="I31" s="32">
        <f t="shared" si="0"/>
        <v>9.67</v>
      </c>
      <c r="J31" s="32">
        <f t="shared" si="1"/>
        <v>167.8</v>
      </c>
      <c r="K31" s="33">
        <f t="shared" ref="K31:K51" si="6">J31*D31</f>
        <v>335.6</v>
      </c>
      <c r="L31" s="4"/>
      <c r="M31" s="5"/>
      <c r="N31" s="5"/>
    </row>
    <row r="32" spans="1:14" ht="66.75" customHeight="1" x14ac:dyDescent="0.25">
      <c r="A32" s="34">
        <v>25</v>
      </c>
      <c r="B32" s="44" t="s">
        <v>42</v>
      </c>
      <c r="C32" s="24" t="s">
        <v>16</v>
      </c>
      <c r="D32" s="26">
        <v>2</v>
      </c>
      <c r="E32" s="18">
        <v>478.63</v>
      </c>
      <c r="F32" s="16"/>
      <c r="G32" s="17"/>
      <c r="H32" s="19">
        <v>410.33</v>
      </c>
      <c r="I32" s="32">
        <f t="shared" si="0"/>
        <v>10.87</v>
      </c>
      <c r="J32" s="32">
        <f t="shared" si="1"/>
        <v>444.48</v>
      </c>
      <c r="K32" s="33">
        <f t="shared" si="6"/>
        <v>888.96</v>
      </c>
      <c r="L32" s="4"/>
      <c r="M32" s="5"/>
      <c r="N32" s="5"/>
    </row>
    <row r="33" spans="1:14" ht="51.75" customHeight="1" x14ac:dyDescent="0.25">
      <c r="A33" s="11">
        <v>26</v>
      </c>
      <c r="B33" s="44" t="s">
        <v>43</v>
      </c>
      <c r="C33" s="24" t="s">
        <v>16</v>
      </c>
      <c r="D33" s="26">
        <v>12</v>
      </c>
      <c r="E33" s="18">
        <v>113.47</v>
      </c>
      <c r="F33" s="16"/>
      <c r="G33" s="17"/>
      <c r="H33" s="19">
        <v>94.24</v>
      </c>
      <c r="I33" s="32">
        <f t="shared" si="0"/>
        <v>13.09</v>
      </c>
      <c r="J33" s="32">
        <f t="shared" si="1"/>
        <v>103.86</v>
      </c>
      <c r="K33" s="33">
        <f t="shared" si="6"/>
        <v>1246.32</v>
      </c>
      <c r="L33" s="4"/>
      <c r="M33" s="5"/>
      <c r="N33" s="5"/>
    </row>
    <row r="34" spans="1:14" ht="66.75" customHeight="1" x14ac:dyDescent="0.25">
      <c r="A34" s="34">
        <v>27</v>
      </c>
      <c r="B34" s="44" t="s">
        <v>44</v>
      </c>
      <c r="C34" s="24" t="s">
        <v>16</v>
      </c>
      <c r="D34" s="26">
        <v>2</v>
      </c>
      <c r="E34" s="18">
        <v>355.47</v>
      </c>
      <c r="F34" s="16"/>
      <c r="G34" s="17"/>
      <c r="H34" s="19">
        <v>304.67</v>
      </c>
      <c r="I34" s="32">
        <f t="shared" si="0"/>
        <v>10.88</v>
      </c>
      <c r="J34" s="32">
        <f t="shared" si="1"/>
        <v>330.07</v>
      </c>
      <c r="K34" s="33">
        <f t="shared" si="6"/>
        <v>660.14</v>
      </c>
      <c r="L34" s="4"/>
      <c r="M34" s="5"/>
      <c r="N34" s="5"/>
    </row>
    <row r="35" spans="1:14" ht="66.75" customHeight="1" x14ac:dyDescent="0.25">
      <c r="A35" s="11">
        <v>28</v>
      </c>
      <c r="B35" s="45" t="s">
        <v>45</v>
      </c>
      <c r="C35" s="24" t="s">
        <v>16</v>
      </c>
      <c r="D35" s="26">
        <v>2</v>
      </c>
      <c r="E35" s="18">
        <v>320.3</v>
      </c>
      <c r="F35" s="16"/>
      <c r="G35" s="17"/>
      <c r="H35" s="19">
        <v>264</v>
      </c>
      <c r="I35" s="32">
        <f t="shared" si="0"/>
        <v>13.63</v>
      </c>
      <c r="J35" s="32">
        <f t="shared" si="1"/>
        <v>292.14999999999998</v>
      </c>
      <c r="K35" s="33">
        <f t="shared" si="6"/>
        <v>584.29999999999995</v>
      </c>
      <c r="L35" s="4"/>
      <c r="M35" s="5"/>
      <c r="N35" s="5"/>
    </row>
    <row r="36" spans="1:14" s="4" customFormat="1" ht="66.75" customHeight="1" x14ac:dyDescent="0.25">
      <c r="A36" s="34">
        <v>29</v>
      </c>
      <c r="B36" s="45" t="s">
        <v>46</v>
      </c>
      <c r="C36" s="24" t="s">
        <v>16</v>
      </c>
      <c r="D36" s="26">
        <v>2</v>
      </c>
      <c r="E36" s="18">
        <v>299.39999999999998</v>
      </c>
      <c r="F36" s="16"/>
      <c r="G36" s="17"/>
      <c r="H36" s="19">
        <v>259.33</v>
      </c>
      <c r="I36" s="32">
        <f t="shared" si="0"/>
        <v>10.14</v>
      </c>
      <c r="J36" s="32">
        <f t="shared" si="1"/>
        <v>279.37</v>
      </c>
      <c r="K36" s="33">
        <f t="shared" si="6"/>
        <v>558.74</v>
      </c>
      <c r="M36" s="15"/>
      <c r="N36" s="15"/>
    </row>
    <row r="37" spans="1:14" ht="47.25" customHeight="1" x14ac:dyDescent="0.25">
      <c r="A37" s="11">
        <v>30</v>
      </c>
      <c r="B37" s="46" t="s">
        <v>47</v>
      </c>
      <c r="C37" s="24" t="s">
        <v>16</v>
      </c>
      <c r="D37" s="26">
        <v>2</v>
      </c>
      <c r="E37" s="18">
        <v>296.39999999999998</v>
      </c>
      <c r="F37" s="16"/>
      <c r="G37" s="17"/>
      <c r="H37" s="19">
        <v>259.33</v>
      </c>
      <c r="I37" s="32">
        <f t="shared" si="0"/>
        <v>9.43</v>
      </c>
      <c r="J37" s="32">
        <f t="shared" si="1"/>
        <v>277.87</v>
      </c>
      <c r="K37" s="33">
        <f t="shared" si="6"/>
        <v>555.74</v>
      </c>
      <c r="L37" s="4"/>
      <c r="M37" s="5"/>
      <c r="N37" s="5"/>
    </row>
    <row r="38" spans="1:14" ht="51.75" customHeight="1" x14ac:dyDescent="0.25">
      <c r="A38" s="34">
        <v>31</v>
      </c>
      <c r="B38" s="47" t="s">
        <v>48</v>
      </c>
      <c r="C38" s="24" t="s">
        <v>16</v>
      </c>
      <c r="D38" s="26">
        <v>2</v>
      </c>
      <c r="E38" s="18">
        <v>175.87</v>
      </c>
      <c r="F38" s="16"/>
      <c r="G38" s="17"/>
      <c r="H38" s="19">
        <v>157</v>
      </c>
      <c r="I38" s="32">
        <f t="shared" si="0"/>
        <v>8.02</v>
      </c>
      <c r="J38" s="32">
        <f t="shared" si="1"/>
        <v>166.44</v>
      </c>
      <c r="K38" s="33">
        <f t="shared" si="6"/>
        <v>332.88</v>
      </c>
      <c r="L38" s="4"/>
      <c r="M38" s="5"/>
      <c r="N38" s="5"/>
    </row>
    <row r="39" spans="1:14" ht="66.75" customHeight="1" x14ac:dyDescent="0.25">
      <c r="A39" s="11">
        <v>32</v>
      </c>
      <c r="B39" s="47" t="s">
        <v>49</v>
      </c>
      <c r="C39" s="24" t="s">
        <v>16</v>
      </c>
      <c r="D39" s="26">
        <v>12</v>
      </c>
      <c r="E39" s="18">
        <v>96</v>
      </c>
      <c r="F39" s="16"/>
      <c r="G39" s="17"/>
      <c r="H39" s="19">
        <v>84.33</v>
      </c>
      <c r="I39" s="32">
        <f t="shared" si="0"/>
        <v>9.15</v>
      </c>
      <c r="J39" s="32">
        <f t="shared" si="1"/>
        <v>90.17</v>
      </c>
      <c r="K39" s="33">
        <f t="shared" si="6"/>
        <v>1082.04</v>
      </c>
      <c r="L39" s="4"/>
      <c r="M39" s="5"/>
      <c r="N39" s="5"/>
    </row>
    <row r="40" spans="1:14" ht="66.75" customHeight="1" x14ac:dyDescent="0.25">
      <c r="A40" s="34">
        <v>33</v>
      </c>
      <c r="B40" s="48" t="s">
        <v>50</v>
      </c>
      <c r="C40" s="24" t="s">
        <v>16</v>
      </c>
      <c r="D40" s="26">
        <v>18</v>
      </c>
      <c r="E40" s="18">
        <v>97.1</v>
      </c>
      <c r="F40" s="16"/>
      <c r="G40" s="17"/>
      <c r="H40" s="19">
        <v>86.33</v>
      </c>
      <c r="I40" s="32">
        <f t="shared" si="0"/>
        <v>8.3000000000000007</v>
      </c>
      <c r="J40" s="32">
        <f t="shared" si="1"/>
        <v>91.72</v>
      </c>
      <c r="K40" s="33">
        <f t="shared" si="6"/>
        <v>1650.96</v>
      </c>
      <c r="L40" s="4"/>
      <c r="M40" s="5"/>
      <c r="N40" s="5"/>
    </row>
    <row r="41" spans="1:14" s="4" customFormat="1" ht="66.75" customHeight="1" x14ac:dyDescent="0.25">
      <c r="A41" s="11">
        <v>34</v>
      </c>
      <c r="B41" s="48" t="s">
        <v>51</v>
      </c>
      <c r="C41" s="24" t="s">
        <v>16</v>
      </c>
      <c r="D41" s="26">
        <v>12</v>
      </c>
      <c r="E41" s="18">
        <v>96.33</v>
      </c>
      <c r="F41" s="16"/>
      <c r="G41" s="17"/>
      <c r="H41" s="19">
        <v>84.33</v>
      </c>
      <c r="I41" s="32">
        <f t="shared" si="0"/>
        <v>9.39</v>
      </c>
      <c r="J41" s="32">
        <f t="shared" si="1"/>
        <v>90.33</v>
      </c>
      <c r="K41" s="33">
        <f t="shared" si="6"/>
        <v>1083.96</v>
      </c>
      <c r="M41" s="15"/>
      <c r="N41" s="15"/>
    </row>
    <row r="42" spans="1:14" ht="47.25" customHeight="1" x14ac:dyDescent="0.25">
      <c r="A42" s="34">
        <v>35</v>
      </c>
      <c r="B42" s="48" t="s">
        <v>52</v>
      </c>
      <c r="C42" s="24" t="s">
        <v>16</v>
      </c>
      <c r="D42" s="26">
        <v>18</v>
      </c>
      <c r="E42" s="18">
        <v>95.3</v>
      </c>
      <c r="F42" s="16"/>
      <c r="G42" s="17"/>
      <c r="H42" s="19">
        <v>81.67</v>
      </c>
      <c r="I42" s="32">
        <f t="shared" si="0"/>
        <v>10.89</v>
      </c>
      <c r="J42" s="32">
        <f t="shared" si="1"/>
        <v>88.49</v>
      </c>
      <c r="K42" s="33">
        <f t="shared" si="6"/>
        <v>1592.82</v>
      </c>
      <c r="L42" s="4"/>
      <c r="M42" s="5"/>
      <c r="N42" s="5"/>
    </row>
    <row r="43" spans="1:14" ht="51.75" customHeight="1" x14ac:dyDescent="0.25">
      <c r="A43" s="11">
        <v>36</v>
      </c>
      <c r="B43" s="48" t="s">
        <v>53</v>
      </c>
      <c r="C43" s="24" t="s">
        <v>16</v>
      </c>
      <c r="D43" s="26">
        <v>20</v>
      </c>
      <c r="E43" s="18">
        <v>185.3</v>
      </c>
      <c r="F43" s="16"/>
      <c r="G43" s="17"/>
      <c r="H43" s="19">
        <v>161.66999999999999</v>
      </c>
      <c r="I43" s="32">
        <f t="shared" si="0"/>
        <v>9.6300000000000008</v>
      </c>
      <c r="J43" s="32">
        <f t="shared" si="1"/>
        <v>173.49</v>
      </c>
      <c r="K43" s="33">
        <f t="shared" si="6"/>
        <v>3469.8</v>
      </c>
      <c r="L43" s="4"/>
      <c r="M43" s="5"/>
      <c r="N43" s="5"/>
    </row>
    <row r="44" spans="1:14" ht="66.75" customHeight="1" x14ac:dyDescent="0.25">
      <c r="A44" s="34">
        <v>37</v>
      </c>
      <c r="B44" s="48" t="s">
        <v>54</v>
      </c>
      <c r="C44" s="24" t="s">
        <v>16</v>
      </c>
      <c r="D44" s="26">
        <v>20</v>
      </c>
      <c r="E44" s="18">
        <v>59.1</v>
      </c>
      <c r="F44" s="16"/>
      <c r="G44" s="17"/>
      <c r="H44" s="19">
        <v>53.33</v>
      </c>
      <c r="I44" s="32">
        <f t="shared" si="0"/>
        <v>7.26</v>
      </c>
      <c r="J44" s="32">
        <f t="shared" si="1"/>
        <v>56.22</v>
      </c>
      <c r="K44" s="33">
        <f t="shared" si="6"/>
        <v>1124.4000000000001</v>
      </c>
      <c r="L44" s="4"/>
      <c r="M44" s="5"/>
      <c r="N44" s="5"/>
    </row>
    <row r="45" spans="1:14" ht="66.75" customHeight="1" x14ac:dyDescent="0.25">
      <c r="A45" s="11">
        <v>38</v>
      </c>
      <c r="B45" s="47" t="s">
        <v>55</v>
      </c>
      <c r="C45" s="24" t="s">
        <v>16</v>
      </c>
      <c r="D45" s="26">
        <v>26</v>
      </c>
      <c r="E45" s="18">
        <v>181.2</v>
      </c>
      <c r="F45" s="16"/>
      <c r="G45" s="17"/>
      <c r="H45" s="19">
        <v>155.33000000000001</v>
      </c>
      <c r="I45" s="32">
        <f t="shared" si="0"/>
        <v>10.87</v>
      </c>
      <c r="J45" s="32">
        <f t="shared" si="1"/>
        <v>168.27</v>
      </c>
      <c r="K45" s="33">
        <f t="shared" si="6"/>
        <v>4375.0200000000004</v>
      </c>
      <c r="L45" s="4"/>
      <c r="M45" s="5"/>
      <c r="N45" s="5"/>
    </row>
    <row r="46" spans="1:14" ht="66.75" customHeight="1" x14ac:dyDescent="0.25">
      <c r="A46" s="34">
        <v>39</v>
      </c>
      <c r="B46" s="47" t="s">
        <v>56</v>
      </c>
      <c r="C46" s="24" t="s">
        <v>16</v>
      </c>
      <c r="D46" s="26">
        <v>26</v>
      </c>
      <c r="E46" s="18">
        <v>137.33000000000001</v>
      </c>
      <c r="F46" s="16"/>
      <c r="G46" s="17"/>
      <c r="H46" s="19">
        <v>104.33</v>
      </c>
      <c r="I46" s="32">
        <f t="shared" si="0"/>
        <v>19.309999999999999</v>
      </c>
      <c r="J46" s="32">
        <f t="shared" si="1"/>
        <v>120.83</v>
      </c>
      <c r="K46" s="33">
        <f t="shared" si="6"/>
        <v>3141.58</v>
      </c>
      <c r="L46" s="4"/>
      <c r="M46" s="5"/>
      <c r="N46" s="5"/>
    </row>
    <row r="47" spans="1:14" ht="51.75" customHeight="1" x14ac:dyDescent="0.25">
      <c r="A47" s="11">
        <v>40</v>
      </c>
      <c r="B47" s="47" t="s">
        <v>57</v>
      </c>
      <c r="C47" s="24" t="s">
        <v>16</v>
      </c>
      <c r="D47" s="26">
        <v>26</v>
      </c>
      <c r="E47" s="18">
        <v>175.87</v>
      </c>
      <c r="F47" s="16"/>
      <c r="G47" s="17"/>
      <c r="H47" s="19">
        <v>164</v>
      </c>
      <c r="I47" s="32">
        <f t="shared" si="0"/>
        <v>4.9400000000000004</v>
      </c>
      <c r="J47" s="32">
        <f t="shared" si="1"/>
        <v>169.94</v>
      </c>
      <c r="K47" s="33">
        <f t="shared" si="6"/>
        <v>4418.4399999999996</v>
      </c>
      <c r="L47" s="4"/>
      <c r="M47" s="5"/>
      <c r="N47" s="5"/>
    </row>
    <row r="48" spans="1:14" ht="66.75" customHeight="1" x14ac:dyDescent="0.25">
      <c r="A48" s="34">
        <v>41</v>
      </c>
      <c r="B48" s="48" t="s">
        <v>58</v>
      </c>
      <c r="C48" s="24" t="s">
        <v>16</v>
      </c>
      <c r="D48" s="26">
        <v>6</v>
      </c>
      <c r="E48" s="18">
        <v>259.27</v>
      </c>
      <c r="F48" s="16"/>
      <c r="G48" s="17"/>
      <c r="H48" s="19">
        <v>223.33</v>
      </c>
      <c r="I48" s="32">
        <f t="shared" si="0"/>
        <v>10.53</v>
      </c>
      <c r="J48" s="32">
        <f t="shared" si="1"/>
        <v>241.3</v>
      </c>
      <c r="K48" s="33">
        <f t="shared" si="6"/>
        <v>1447.8</v>
      </c>
      <c r="L48" s="4"/>
      <c r="M48" s="5"/>
      <c r="N48" s="5"/>
    </row>
    <row r="49" spans="1:14" ht="51.75" customHeight="1" x14ac:dyDescent="0.25">
      <c r="A49" s="11">
        <v>42</v>
      </c>
      <c r="B49" s="48" t="s">
        <v>59</v>
      </c>
      <c r="C49" s="24" t="s">
        <v>16</v>
      </c>
      <c r="D49" s="26">
        <v>2</v>
      </c>
      <c r="E49" s="18">
        <v>204.33</v>
      </c>
      <c r="F49" s="16"/>
      <c r="G49" s="17"/>
      <c r="H49" s="19">
        <v>168.67</v>
      </c>
      <c r="I49" s="32">
        <f t="shared" si="0"/>
        <v>13.52</v>
      </c>
      <c r="J49" s="32">
        <f t="shared" si="1"/>
        <v>186.5</v>
      </c>
      <c r="K49" s="33">
        <f t="shared" si="6"/>
        <v>373</v>
      </c>
      <c r="L49" s="4"/>
      <c r="M49" s="5"/>
      <c r="N49" s="5"/>
    </row>
    <row r="50" spans="1:14" ht="66.75" customHeight="1" x14ac:dyDescent="0.25">
      <c r="A50" s="34">
        <v>43</v>
      </c>
      <c r="B50" s="47" t="s">
        <v>60</v>
      </c>
      <c r="C50" s="25" t="s">
        <v>16</v>
      </c>
      <c r="D50" s="26">
        <v>12</v>
      </c>
      <c r="E50" s="18">
        <v>190.23</v>
      </c>
      <c r="F50" s="16"/>
      <c r="G50" s="17"/>
      <c r="H50" s="19">
        <v>162.38999999999999</v>
      </c>
      <c r="I50" s="32">
        <f t="shared" si="0"/>
        <v>11.17</v>
      </c>
      <c r="J50" s="32">
        <f t="shared" si="1"/>
        <v>176.31</v>
      </c>
      <c r="K50" s="33">
        <f t="shared" si="6"/>
        <v>2115.7199999999998</v>
      </c>
      <c r="L50" s="4"/>
      <c r="M50" s="5"/>
      <c r="N50" s="5"/>
    </row>
    <row r="51" spans="1:14" ht="66.75" customHeight="1" x14ac:dyDescent="0.25">
      <c r="A51" s="11">
        <v>44</v>
      </c>
      <c r="B51" s="47" t="s">
        <v>61</v>
      </c>
      <c r="C51" s="24" t="s">
        <v>16</v>
      </c>
      <c r="D51" s="26">
        <v>20</v>
      </c>
      <c r="E51" s="18">
        <v>184.73</v>
      </c>
      <c r="F51" s="16"/>
      <c r="G51" s="17"/>
      <c r="H51" s="19">
        <v>163.66999999999999</v>
      </c>
      <c r="I51" s="32">
        <f t="shared" si="0"/>
        <v>8.5500000000000007</v>
      </c>
      <c r="J51" s="32">
        <f t="shared" si="1"/>
        <v>174.2</v>
      </c>
      <c r="K51" s="33">
        <f t="shared" si="6"/>
        <v>3484</v>
      </c>
      <c r="L51" s="4"/>
      <c r="M51" s="5"/>
      <c r="N51" s="5"/>
    </row>
    <row r="52" spans="1:14" ht="66.75" customHeight="1" x14ac:dyDescent="0.25">
      <c r="A52" s="34">
        <v>45</v>
      </c>
      <c r="B52" s="47" t="s">
        <v>62</v>
      </c>
      <c r="C52" s="24" t="s">
        <v>16</v>
      </c>
      <c r="D52" s="26">
        <v>2</v>
      </c>
      <c r="E52" s="18">
        <v>121.6</v>
      </c>
      <c r="F52" s="16"/>
      <c r="G52" s="17"/>
      <c r="H52" s="19">
        <v>103.33</v>
      </c>
      <c r="I52" s="32">
        <f t="shared" ref="I52:I57" si="7">STDEV(E52,H52)/J52*100</f>
        <v>11.49</v>
      </c>
      <c r="J52" s="32">
        <f t="shared" ref="J52:J57" si="8">ROUND(AVERAGE(E52,H52),2)</f>
        <v>112.47</v>
      </c>
      <c r="K52" s="33">
        <f t="shared" ref="K52:K56" si="9">J52*D52</f>
        <v>224.94</v>
      </c>
      <c r="L52" s="4"/>
      <c r="M52" s="5"/>
      <c r="N52" s="5"/>
    </row>
    <row r="53" spans="1:14" ht="66.75" customHeight="1" x14ac:dyDescent="0.25">
      <c r="A53" s="11">
        <v>46</v>
      </c>
      <c r="B53" s="47" t="s">
        <v>63</v>
      </c>
      <c r="C53" s="24" t="s">
        <v>16</v>
      </c>
      <c r="D53" s="26">
        <v>2</v>
      </c>
      <c r="E53" s="18">
        <v>116.83</v>
      </c>
      <c r="F53" s="16"/>
      <c r="G53" s="17"/>
      <c r="H53" s="19">
        <v>101.3</v>
      </c>
      <c r="I53" s="32">
        <f t="shared" si="7"/>
        <v>10.07</v>
      </c>
      <c r="J53" s="32">
        <f t="shared" si="8"/>
        <v>109.07</v>
      </c>
      <c r="K53" s="33">
        <f t="shared" si="9"/>
        <v>218.14</v>
      </c>
      <c r="L53" s="4"/>
      <c r="M53" s="5"/>
      <c r="N53" s="5"/>
    </row>
    <row r="54" spans="1:14" ht="66.75" customHeight="1" x14ac:dyDescent="0.25">
      <c r="A54" s="34">
        <v>47</v>
      </c>
      <c r="B54" s="47" t="s">
        <v>64</v>
      </c>
      <c r="C54" s="24" t="s">
        <v>16</v>
      </c>
      <c r="D54" s="26">
        <v>2</v>
      </c>
      <c r="E54" s="18">
        <v>231.7</v>
      </c>
      <c r="F54" s="16"/>
      <c r="G54" s="17"/>
      <c r="H54" s="19">
        <v>202.67</v>
      </c>
      <c r="I54" s="32">
        <f t="shared" si="7"/>
        <v>9.4499999999999993</v>
      </c>
      <c r="J54" s="32">
        <f t="shared" si="8"/>
        <v>217.19</v>
      </c>
      <c r="K54" s="33">
        <f t="shared" si="9"/>
        <v>434.38</v>
      </c>
      <c r="L54" s="4"/>
      <c r="M54" s="5"/>
      <c r="N54" s="5"/>
    </row>
    <row r="55" spans="1:14" ht="66.75" customHeight="1" x14ac:dyDescent="0.25">
      <c r="A55" s="11">
        <v>48</v>
      </c>
      <c r="B55" s="47" t="s">
        <v>65</v>
      </c>
      <c r="C55" s="24" t="s">
        <v>16</v>
      </c>
      <c r="D55" s="26">
        <v>2</v>
      </c>
      <c r="E55" s="18">
        <v>117.27</v>
      </c>
      <c r="F55" s="16"/>
      <c r="G55" s="17"/>
      <c r="H55" s="19">
        <v>100.67</v>
      </c>
      <c r="I55" s="32">
        <f t="shared" si="7"/>
        <v>10.77</v>
      </c>
      <c r="J55" s="32">
        <f t="shared" si="8"/>
        <v>108.97</v>
      </c>
      <c r="K55" s="33">
        <f t="shared" si="9"/>
        <v>217.94</v>
      </c>
      <c r="L55" s="4"/>
      <c r="M55" s="5"/>
      <c r="N55" s="5"/>
    </row>
    <row r="56" spans="1:14" ht="66.75" customHeight="1" x14ac:dyDescent="0.25">
      <c r="A56" s="34">
        <v>49</v>
      </c>
      <c r="B56" s="47" t="s">
        <v>66</v>
      </c>
      <c r="C56" s="24" t="s">
        <v>16</v>
      </c>
      <c r="D56" s="26">
        <v>2</v>
      </c>
      <c r="E56" s="18">
        <v>78.099999999999994</v>
      </c>
      <c r="F56" s="16"/>
      <c r="G56" s="17"/>
      <c r="H56" s="19">
        <v>75</v>
      </c>
      <c r="I56" s="32">
        <f t="shared" si="7"/>
        <v>2.86</v>
      </c>
      <c r="J56" s="32">
        <f t="shared" si="8"/>
        <v>76.55</v>
      </c>
      <c r="K56" s="33">
        <f t="shared" si="9"/>
        <v>153.1</v>
      </c>
      <c r="L56" s="4"/>
      <c r="M56" s="5"/>
      <c r="N56" s="5"/>
    </row>
    <row r="57" spans="1:14" ht="66.75" customHeight="1" x14ac:dyDescent="0.25">
      <c r="A57" s="11">
        <v>50</v>
      </c>
      <c r="B57" s="47" t="s">
        <v>67</v>
      </c>
      <c r="C57" s="24" t="s">
        <v>16</v>
      </c>
      <c r="D57" s="26">
        <v>2</v>
      </c>
      <c r="E57" s="18">
        <v>91.73</v>
      </c>
      <c r="F57" s="16"/>
      <c r="G57" s="17"/>
      <c r="H57" s="19">
        <v>92.33</v>
      </c>
      <c r="I57" s="32">
        <f t="shared" si="7"/>
        <v>0.46</v>
      </c>
      <c r="J57" s="32">
        <f t="shared" si="8"/>
        <v>92.03</v>
      </c>
      <c r="K57" s="33">
        <f>J57*D57</f>
        <v>184.06</v>
      </c>
      <c r="L57" s="4"/>
      <c r="M57" s="5"/>
      <c r="N57" s="5"/>
    </row>
    <row r="58" spans="1:14" ht="66.75" customHeight="1" x14ac:dyDescent="0.25">
      <c r="A58" s="34">
        <v>51</v>
      </c>
      <c r="B58" s="47" t="s">
        <v>68</v>
      </c>
      <c r="C58" s="24" t="s">
        <v>16</v>
      </c>
      <c r="D58" s="26">
        <v>2</v>
      </c>
      <c r="E58" s="18">
        <v>66.8</v>
      </c>
      <c r="F58" s="16"/>
      <c r="G58" s="17"/>
      <c r="H58" s="19">
        <v>60.33</v>
      </c>
      <c r="I58" s="32">
        <f t="shared" ref="I58:I62" si="10">STDEV(E58,H58)/J58*100</f>
        <v>7.2</v>
      </c>
      <c r="J58" s="32">
        <f t="shared" ref="J58:J62" si="11">ROUND(AVERAGE(E58,H58),2)</f>
        <v>63.57</v>
      </c>
      <c r="K58" s="33">
        <f t="shared" ref="K58:K62" si="12">J58*D58</f>
        <v>127.14</v>
      </c>
      <c r="L58" s="4"/>
      <c r="M58" s="5"/>
      <c r="N58" s="5"/>
    </row>
    <row r="59" spans="1:14" ht="66.75" customHeight="1" x14ac:dyDescent="0.25">
      <c r="A59" s="11">
        <v>52</v>
      </c>
      <c r="B59" s="47" t="s">
        <v>69</v>
      </c>
      <c r="C59" s="24" t="s">
        <v>16</v>
      </c>
      <c r="D59" s="26">
        <v>2</v>
      </c>
      <c r="E59" s="18">
        <v>95.3</v>
      </c>
      <c r="F59" s="16"/>
      <c r="G59" s="17"/>
      <c r="H59" s="19">
        <v>90.33</v>
      </c>
      <c r="I59" s="32">
        <f t="shared" si="10"/>
        <v>3.79</v>
      </c>
      <c r="J59" s="32">
        <f t="shared" si="11"/>
        <v>92.82</v>
      </c>
      <c r="K59" s="33">
        <f t="shared" si="12"/>
        <v>185.64</v>
      </c>
      <c r="L59" s="4"/>
      <c r="M59" s="5"/>
      <c r="N59" s="5"/>
    </row>
    <row r="60" spans="1:14" ht="66.75" customHeight="1" x14ac:dyDescent="0.25">
      <c r="A60" s="34">
        <v>53</v>
      </c>
      <c r="B60" s="47" t="s">
        <v>70</v>
      </c>
      <c r="C60" s="24" t="s">
        <v>16</v>
      </c>
      <c r="D60" s="26">
        <v>2</v>
      </c>
      <c r="E60" s="18">
        <v>80.13</v>
      </c>
      <c r="F60" s="16"/>
      <c r="G60" s="17"/>
      <c r="H60" s="19">
        <v>76</v>
      </c>
      <c r="I60" s="32">
        <f t="shared" si="10"/>
        <v>3.74</v>
      </c>
      <c r="J60" s="32">
        <f t="shared" si="11"/>
        <v>78.069999999999993</v>
      </c>
      <c r="K60" s="33">
        <f t="shared" si="12"/>
        <v>156.13999999999999</v>
      </c>
      <c r="L60" s="4"/>
      <c r="M60" s="5"/>
      <c r="N60" s="5"/>
    </row>
    <row r="61" spans="1:14" ht="66.75" customHeight="1" x14ac:dyDescent="0.25">
      <c r="A61" s="11">
        <v>54</v>
      </c>
      <c r="B61" s="47" t="s">
        <v>71</v>
      </c>
      <c r="C61" s="24" t="s">
        <v>16</v>
      </c>
      <c r="D61" s="26">
        <v>2</v>
      </c>
      <c r="E61" s="18">
        <v>247.73</v>
      </c>
      <c r="F61" s="16"/>
      <c r="G61" s="17"/>
      <c r="H61" s="19">
        <v>176.67</v>
      </c>
      <c r="I61" s="32">
        <f t="shared" si="10"/>
        <v>23.68</v>
      </c>
      <c r="J61" s="32">
        <f t="shared" si="11"/>
        <v>212.2</v>
      </c>
      <c r="K61" s="33">
        <f t="shared" si="12"/>
        <v>424.4</v>
      </c>
      <c r="L61" s="4"/>
      <c r="M61" s="5"/>
      <c r="N61" s="5"/>
    </row>
    <row r="62" spans="1:14" ht="66.75" customHeight="1" x14ac:dyDescent="0.25">
      <c r="A62" s="34">
        <v>55</v>
      </c>
      <c r="B62" s="47" t="s">
        <v>72</v>
      </c>
      <c r="C62" s="24" t="s">
        <v>16</v>
      </c>
      <c r="D62" s="26">
        <v>28</v>
      </c>
      <c r="E62" s="18">
        <v>105</v>
      </c>
      <c r="F62" s="16"/>
      <c r="G62" s="17"/>
      <c r="H62" s="19">
        <v>91.33</v>
      </c>
      <c r="I62" s="32">
        <f t="shared" si="10"/>
        <v>9.85</v>
      </c>
      <c r="J62" s="32">
        <f t="shared" si="11"/>
        <v>98.17</v>
      </c>
      <c r="K62" s="33">
        <f t="shared" si="12"/>
        <v>2748.76</v>
      </c>
      <c r="L62" s="4"/>
      <c r="M62" s="5"/>
      <c r="N62" s="5"/>
    </row>
    <row r="63" spans="1:14" ht="66.75" customHeight="1" x14ac:dyDescent="0.25">
      <c r="A63" s="11">
        <v>56</v>
      </c>
      <c r="B63" s="47" t="s">
        <v>73</v>
      </c>
      <c r="C63" s="24" t="s">
        <v>16</v>
      </c>
      <c r="D63" s="26">
        <v>20</v>
      </c>
      <c r="E63" s="18">
        <v>75.63</v>
      </c>
      <c r="F63" s="16"/>
      <c r="G63" s="17"/>
      <c r="H63" s="19">
        <v>61.67</v>
      </c>
      <c r="I63" s="32">
        <f t="shared" ref="I63:I68" si="13">STDEV(E63,H63)/J63*100</f>
        <v>14.38</v>
      </c>
      <c r="J63" s="32">
        <f t="shared" ref="J63:J68" si="14">ROUND(AVERAGE(E63,H63),2)</f>
        <v>68.650000000000006</v>
      </c>
      <c r="K63" s="33">
        <f t="shared" ref="K63:K68" si="15">J63*D63</f>
        <v>1373</v>
      </c>
      <c r="L63" s="4"/>
      <c r="M63" s="5"/>
      <c r="N63" s="5"/>
    </row>
    <row r="64" spans="1:14" ht="66.75" customHeight="1" x14ac:dyDescent="0.25">
      <c r="A64" s="34">
        <v>57</v>
      </c>
      <c r="B64" s="47" t="s">
        <v>74</v>
      </c>
      <c r="C64" s="24" t="s">
        <v>16</v>
      </c>
      <c r="D64" s="26">
        <v>2</v>
      </c>
      <c r="E64" s="18">
        <v>155.47</v>
      </c>
      <c r="F64" s="16"/>
      <c r="G64" s="17"/>
      <c r="H64" s="19">
        <v>136</v>
      </c>
      <c r="I64" s="32">
        <f t="shared" si="13"/>
        <v>9.4499999999999993</v>
      </c>
      <c r="J64" s="32">
        <f t="shared" si="14"/>
        <v>145.74</v>
      </c>
      <c r="K64" s="33">
        <f t="shared" si="15"/>
        <v>291.48</v>
      </c>
      <c r="L64" s="4"/>
      <c r="M64" s="5"/>
      <c r="N64" s="5"/>
    </row>
    <row r="65" spans="1:14" ht="66.75" customHeight="1" x14ac:dyDescent="0.25">
      <c r="A65" s="11">
        <v>58</v>
      </c>
      <c r="B65" s="47" t="s">
        <v>75</v>
      </c>
      <c r="C65" s="24" t="s">
        <v>16</v>
      </c>
      <c r="D65" s="26">
        <v>2</v>
      </c>
      <c r="E65" s="18">
        <v>366.77</v>
      </c>
      <c r="F65" s="16"/>
      <c r="G65" s="17"/>
      <c r="H65" s="19">
        <v>315</v>
      </c>
      <c r="I65" s="32">
        <f t="shared" si="13"/>
        <v>10.74</v>
      </c>
      <c r="J65" s="32">
        <f t="shared" si="14"/>
        <v>340.89</v>
      </c>
      <c r="K65" s="33">
        <f t="shared" si="15"/>
        <v>681.78</v>
      </c>
      <c r="L65" s="4"/>
      <c r="M65" s="5"/>
      <c r="N65" s="5"/>
    </row>
    <row r="66" spans="1:14" ht="66.75" customHeight="1" x14ac:dyDescent="0.25">
      <c r="A66" s="34">
        <v>59</v>
      </c>
      <c r="B66" s="47" t="s">
        <v>76</v>
      </c>
      <c r="C66" s="24" t="s">
        <v>16</v>
      </c>
      <c r="D66" s="26">
        <v>2</v>
      </c>
      <c r="E66" s="18">
        <v>171.47</v>
      </c>
      <c r="F66" s="16"/>
      <c r="G66" s="17"/>
      <c r="H66" s="19">
        <v>151.66999999999999</v>
      </c>
      <c r="I66" s="32">
        <f t="shared" si="13"/>
        <v>8.67</v>
      </c>
      <c r="J66" s="32">
        <f t="shared" si="14"/>
        <v>161.57</v>
      </c>
      <c r="K66" s="33">
        <f t="shared" si="15"/>
        <v>323.14</v>
      </c>
      <c r="L66" s="4"/>
      <c r="M66" s="5"/>
      <c r="N66" s="5"/>
    </row>
    <row r="67" spans="1:14" ht="66.75" customHeight="1" x14ac:dyDescent="0.25">
      <c r="A67" s="11">
        <v>60</v>
      </c>
      <c r="B67" s="47" t="s">
        <v>77</v>
      </c>
      <c r="C67" s="24" t="s">
        <v>16</v>
      </c>
      <c r="D67" s="26">
        <v>2</v>
      </c>
      <c r="E67" s="18">
        <v>176.7</v>
      </c>
      <c r="F67" s="16"/>
      <c r="G67" s="17"/>
      <c r="H67" s="19">
        <v>158.33000000000001</v>
      </c>
      <c r="I67" s="32">
        <f t="shared" si="13"/>
        <v>7.75</v>
      </c>
      <c r="J67" s="32">
        <f t="shared" si="14"/>
        <v>167.52</v>
      </c>
      <c r="K67" s="33">
        <f t="shared" si="15"/>
        <v>335.04</v>
      </c>
      <c r="L67" s="4"/>
      <c r="M67" s="5"/>
      <c r="N67" s="5"/>
    </row>
    <row r="68" spans="1:14" ht="66.75" customHeight="1" x14ac:dyDescent="0.25">
      <c r="A68" s="34">
        <v>61</v>
      </c>
      <c r="B68" s="47" t="s">
        <v>78</v>
      </c>
      <c r="C68" s="24" t="s">
        <v>16</v>
      </c>
      <c r="D68" s="26">
        <v>2</v>
      </c>
      <c r="E68" s="18">
        <v>164.57</v>
      </c>
      <c r="F68" s="16"/>
      <c r="G68" s="17"/>
      <c r="H68" s="19">
        <v>151</v>
      </c>
      <c r="I68" s="32">
        <f t="shared" si="13"/>
        <v>6.08</v>
      </c>
      <c r="J68" s="32">
        <f t="shared" si="14"/>
        <v>157.79</v>
      </c>
      <c r="K68" s="33">
        <f t="shared" si="15"/>
        <v>315.58</v>
      </c>
      <c r="L68" s="4"/>
      <c r="M68" s="5"/>
      <c r="N68" s="5"/>
    </row>
    <row r="69" spans="1:14" ht="66.75" customHeight="1" x14ac:dyDescent="0.25">
      <c r="A69" s="11">
        <v>62</v>
      </c>
      <c r="B69" s="47" t="s">
        <v>79</v>
      </c>
      <c r="C69" s="24" t="s">
        <v>16</v>
      </c>
      <c r="D69" s="26">
        <v>2</v>
      </c>
      <c r="E69" s="18">
        <v>170.97</v>
      </c>
      <c r="F69" s="16"/>
      <c r="G69" s="17"/>
      <c r="H69" s="19">
        <v>139</v>
      </c>
      <c r="I69" s="32">
        <f t="shared" ref="I69:I85" si="16">STDEV(E69,H69)/J69*100</f>
        <v>14.59</v>
      </c>
      <c r="J69" s="32">
        <f t="shared" ref="J69:J85" si="17">ROUND(AVERAGE(E69,H69),2)</f>
        <v>154.99</v>
      </c>
      <c r="K69" s="33">
        <f t="shared" ref="K69:K85" si="18">J69*D69</f>
        <v>309.98</v>
      </c>
      <c r="L69" s="4"/>
      <c r="M69" s="5"/>
      <c r="N69" s="5"/>
    </row>
    <row r="70" spans="1:14" ht="66.75" customHeight="1" x14ac:dyDescent="0.25">
      <c r="A70" s="34">
        <v>63</v>
      </c>
      <c r="B70" s="47" t="s">
        <v>80</v>
      </c>
      <c r="C70" s="24" t="s">
        <v>16</v>
      </c>
      <c r="D70" s="26">
        <v>2</v>
      </c>
      <c r="E70" s="18">
        <v>196.67</v>
      </c>
      <c r="F70" s="16"/>
      <c r="G70" s="17"/>
      <c r="H70" s="19">
        <v>135.66999999999999</v>
      </c>
      <c r="I70" s="32">
        <f t="shared" si="16"/>
        <v>25.96</v>
      </c>
      <c r="J70" s="32">
        <f t="shared" si="17"/>
        <v>166.17</v>
      </c>
      <c r="K70" s="33">
        <f t="shared" si="18"/>
        <v>332.34</v>
      </c>
      <c r="L70" s="4"/>
      <c r="M70" s="5"/>
      <c r="N70" s="5"/>
    </row>
    <row r="71" spans="1:14" ht="66.75" customHeight="1" x14ac:dyDescent="0.25">
      <c r="A71" s="11">
        <v>64</v>
      </c>
      <c r="B71" s="47" t="s">
        <v>81</v>
      </c>
      <c r="C71" s="24" t="s">
        <v>16</v>
      </c>
      <c r="D71" s="26">
        <v>6</v>
      </c>
      <c r="E71" s="18">
        <v>199.93</v>
      </c>
      <c r="F71" s="16"/>
      <c r="G71" s="17"/>
      <c r="H71" s="19">
        <v>167.67</v>
      </c>
      <c r="I71" s="32">
        <f t="shared" si="16"/>
        <v>12.41</v>
      </c>
      <c r="J71" s="32">
        <f t="shared" si="17"/>
        <v>183.8</v>
      </c>
      <c r="K71" s="33">
        <f t="shared" si="18"/>
        <v>1102.8</v>
      </c>
      <c r="L71" s="4"/>
      <c r="M71" s="5"/>
      <c r="N71" s="5"/>
    </row>
    <row r="72" spans="1:14" ht="66.75" customHeight="1" x14ac:dyDescent="0.25">
      <c r="A72" s="34">
        <v>65</v>
      </c>
      <c r="B72" s="47" t="s">
        <v>82</v>
      </c>
      <c r="C72" s="24" t="s">
        <v>16</v>
      </c>
      <c r="D72" s="26">
        <v>2</v>
      </c>
      <c r="E72" s="18">
        <v>215.47</v>
      </c>
      <c r="F72" s="16"/>
      <c r="G72" s="17"/>
      <c r="H72" s="19">
        <v>189</v>
      </c>
      <c r="I72" s="32">
        <f t="shared" si="16"/>
        <v>9.25</v>
      </c>
      <c r="J72" s="32">
        <f t="shared" si="17"/>
        <v>202.24</v>
      </c>
      <c r="K72" s="33">
        <f t="shared" si="18"/>
        <v>404.48</v>
      </c>
      <c r="L72" s="4"/>
      <c r="M72" s="5"/>
      <c r="N72" s="5"/>
    </row>
    <row r="73" spans="1:14" ht="66.75" customHeight="1" x14ac:dyDescent="0.25">
      <c r="A73" s="11">
        <v>66</v>
      </c>
      <c r="B73" s="47" t="s">
        <v>83</v>
      </c>
      <c r="C73" s="24" t="s">
        <v>16</v>
      </c>
      <c r="D73" s="26">
        <v>6</v>
      </c>
      <c r="E73" s="18">
        <v>283.52999999999997</v>
      </c>
      <c r="F73" s="16"/>
      <c r="G73" s="17"/>
      <c r="H73" s="19">
        <v>248.33</v>
      </c>
      <c r="I73" s="32">
        <f t="shared" si="16"/>
        <v>9.36</v>
      </c>
      <c r="J73" s="32">
        <f t="shared" si="17"/>
        <v>265.93</v>
      </c>
      <c r="K73" s="33">
        <f t="shared" si="18"/>
        <v>1595.58</v>
      </c>
      <c r="L73" s="4"/>
      <c r="M73" s="5"/>
      <c r="N73" s="5"/>
    </row>
    <row r="74" spans="1:14" ht="66.75" customHeight="1" x14ac:dyDescent="0.25">
      <c r="A74" s="34">
        <v>67</v>
      </c>
      <c r="B74" s="47" t="s">
        <v>84</v>
      </c>
      <c r="C74" s="24" t="s">
        <v>16</v>
      </c>
      <c r="D74" s="26">
        <v>6</v>
      </c>
      <c r="E74" s="18">
        <v>253.83</v>
      </c>
      <c r="F74" s="16"/>
      <c r="G74" s="17"/>
      <c r="H74" s="19">
        <v>223</v>
      </c>
      <c r="I74" s="32">
        <f t="shared" si="16"/>
        <v>9.14</v>
      </c>
      <c r="J74" s="32">
        <f t="shared" si="17"/>
        <v>238.42</v>
      </c>
      <c r="K74" s="33">
        <f t="shared" si="18"/>
        <v>1430.52</v>
      </c>
      <c r="L74" s="4"/>
      <c r="M74" s="5"/>
      <c r="N74" s="5"/>
    </row>
    <row r="75" spans="1:14" ht="66.75" customHeight="1" x14ac:dyDescent="0.25">
      <c r="A75" s="11">
        <v>68</v>
      </c>
      <c r="B75" s="47" t="s">
        <v>85</v>
      </c>
      <c r="C75" s="24" t="s">
        <v>16</v>
      </c>
      <c r="D75" s="26">
        <v>6</v>
      </c>
      <c r="E75" s="18">
        <v>257.83</v>
      </c>
      <c r="F75" s="16"/>
      <c r="G75" s="17"/>
      <c r="H75" s="19">
        <v>223</v>
      </c>
      <c r="I75" s="32">
        <f t="shared" si="16"/>
        <v>10.24</v>
      </c>
      <c r="J75" s="32">
        <f t="shared" si="17"/>
        <v>240.42</v>
      </c>
      <c r="K75" s="33">
        <f t="shared" si="18"/>
        <v>1442.52</v>
      </c>
      <c r="L75" s="4"/>
      <c r="M75" s="5"/>
      <c r="N75" s="5"/>
    </row>
    <row r="76" spans="1:14" ht="66.75" customHeight="1" x14ac:dyDescent="0.25">
      <c r="A76" s="34">
        <v>69</v>
      </c>
      <c r="B76" s="47" t="s">
        <v>86</v>
      </c>
      <c r="C76" s="24" t="s">
        <v>16</v>
      </c>
      <c r="D76" s="26">
        <v>2</v>
      </c>
      <c r="E76" s="18">
        <v>451.6</v>
      </c>
      <c r="F76" s="16"/>
      <c r="G76" s="17"/>
      <c r="H76" s="19">
        <v>396.33</v>
      </c>
      <c r="I76" s="32">
        <f t="shared" si="16"/>
        <v>9.2200000000000006</v>
      </c>
      <c r="J76" s="32">
        <f t="shared" si="17"/>
        <v>423.97</v>
      </c>
      <c r="K76" s="33">
        <f t="shared" si="18"/>
        <v>847.94</v>
      </c>
      <c r="L76" s="4"/>
      <c r="M76" s="5"/>
      <c r="N76" s="5"/>
    </row>
    <row r="77" spans="1:14" ht="66.75" customHeight="1" x14ac:dyDescent="0.25">
      <c r="A77" s="11">
        <v>70</v>
      </c>
      <c r="B77" s="47" t="s">
        <v>87</v>
      </c>
      <c r="C77" s="24" t="s">
        <v>16</v>
      </c>
      <c r="D77" s="26">
        <v>2</v>
      </c>
      <c r="E77" s="18">
        <v>423.2</v>
      </c>
      <c r="F77" s="16"/>
      <c r="G77" s="17"/>
      <c r="H77" s="19">
        <v>375.33</v>
      </c>
      <c r="I77" s="32">
        <f t="shared" si="16"/>
        <v>8.48</v>
      </c>
      <c r="J77" s="32">
        <f t="shared" si="17"/>
        <v>399.27</v>
      </c>
      <c r="K77" s="33">
        <f t="shared" si="18"/>
        <v>798.54</v>
      </c>
      <c r="L77" s="4"/>
      <c r="M77" s="5"/>
      <c r="N77" s="5"/>
    </row>
    <row r="78" spans="1:14" ht="66.75" customHeight="1" x14ac:dyDescent="0.25">
      <c r="A78" s="34">
        <v>71</v>
      </c>
      <c r="B78" s="49" t="s">
        <v>88</v>
      </c>
      <c r="C78" s="24" t="s">
        <v>16</v>
      </c>
      <c r="D78" s="26">
        <v>2</v>
      </c>
      <c r="E78" s="18">
        <v>76.33</v>
      </c>
      <c r="F78" s="16"/>
      <c r="G78" s="17"/>
      <c r="H78" s="19">
        <v>64.33</v>
      </c>
      <c r="I78" s="32">
        <f t="shared" si="16"/>
        <v>12.06</v>
      </c>
      <c r="J78" s="32">
        <f t="shared" si="17"/>
        <v>70.33</v>
      </c>
      <c r="K78" s="33">
        <f t="shared" si="18"/>
        <v>140.66</v>
      </c>
      <c r="L78" s="4"/>
      <c r="M78" s="5"/>
      <c r="N78" s="5"/>
    </row>
    <row r="79" spans="1:14" ht="66.75" customHeight="1" x14ac:dyDescent="0.25">
      <c r="A79" s="11">
        <v>72</v>
      </c>
      <c r="B79" s="48" t="s">
        <v>89</v>
      </c>
      <c r="C79" s="24" t="s">
        <v>16</v>
      </c>
      <c r="D79" s="26">
        <v>6</v>
      </c>
      <c r="E79" s="18">
        <v>539.6</v>
      </c>
      <c r="F79" s="16"/>
      <c r="G79" s="17"/>
      <c r="H79" s="19">
        <v>503.33</v>
      </c>
      <c r="I79" s="32">
        <f t="shared" si="16"/>
        <v>4.92</v>
      </c>
      <c r="J79" s="32">
        <f t="shared" si="17"/>
        <v>521.47</v>
      </c>
      <c r="K79" s="33">
        <f t="shared" si="18"/>
        <v>3128.82</v>
      </c>
      <c r="L79" s="4"/>
      <c r="M79" s="5"/>
      <c r="N79" s="5"/>
    </row>
    <row r="80" spans="1:14" ht="66.75" customHeight="1" x14ac:dyDescent="0.25">
      <c r="A80" s="34">
        <v>73</v>
      </c>
      <c r="B80" s="48" t="s">
        <v>90</v>
      </c>
      <c r="C80" s="24" t="s">
        <v>16</v>
      </c>
      <c r="D80" s="26">
        <v>6</v>
      </c>
      <c r="E80" s="18">
        <v>470.3</v>
      </c>
      <c r="F80" s="16"/>
      <c r="G80" s="17"/>
      <c r="H80" s="19">
        <v>394.67</v>
      </c>
      <c r="I80" s="32">
        <f t="shared" si="16"/>
        <v>12.37</v>
      </c>
      <c r="J80" s="32">
        <f t="shared" si="17"/>
        <v>432.49</v>
      </c>
      <c r="K80" s="33">
        <f t="shared" si="18"/>
        <v>2594.94</v>
      </c>
      <c r="L80" s="4"/>
      <c r="M80" s="5"/>
      <c r="N80" s="5"/>
    </row>
    <row r="81" spans="1:14" ht="66.75" customHeight="1" x14ac:dyDescent="0.25">
      <c r="A81" s="11">
        <v>74</v>
      </c>
      <c r="B81" s="48" t="s">
        <v>91</v>
      </c>
      <c r="C81" s="24" t="s">
        <v>16</v>
      </c>
      <c r="D81" s="26">
        <v>6</v>
      </c>
      <c r="E81" s="18">
        <v>438.93</v>
      </c>
      <c r="F81" s="16"/>
      <c r="G81" s="17"/>
      <c r="H81" s="19">
        <v>387.67</v>
      </c>
      <c r="I81" s="32">
        <f t="shared" si="16"/>
        <v>8.77</v>
      </c>
      <c r="J81" s="32">
        <f t="shared" si="17"/>
        <v>413.3</v>
      </c>
      <c r="K81" s="33">
        <f t="shared" si="18"/>
        <v>2479.8000000000002</v>
      </c>
      <c r="L81" s="4"/>
      <c r="M81" s="5"/>
      <c r="N81" s="5"/>
    </row>
    <row r="82" spans="1:14" ht="66.75" customHeight="1" x14ac:dyDescent="0.25">
      <c r="A82" s="34">
        <v>75</v>
      </c>
      <c r="B82" s="48" t="s">
        <v>92</v>
      </c>
      <c r="C82" s="24" t="s">
        <v>16</v>
      </c>
      <c r="D82" s="26">
        <v>6</v>
      </c>
      <c r="E82" s="18">
        <v>580.16999999999996</v>
      </c>
      <c r="F82" s="16"/>
      <c r="G82" s="17"/>
      <c r="H82" s="19">
        <v>525.66999999999996</v>
      </c>
      <c r="I82" s="32">
        <f t="shared" si="16"/>
        <v>6.97</v>
      </c>
      <c r="J82" s="32">
        <f t="shared" si="17"/>
        <v>552.91999999999996</v>
      </c>
      <c r="K82" s="33">
        <f t="shared" si="18"/>
        <v>3317.52</v>
      </c>
      <c r="L82" s="4"/>
      <c r="M82" s="5"/>
      <c r="N82" s="5"/>
    </row>
    <row r="83" spans="1:14" ht="66.75" customHeight="1" x14ac:dyDescent="0.25">
      <c r="A83" s="11">
        <v>76</v>
      </c>
      <c r="B83" s="48" t="s">
        <v>93</v>
      </c>
      <c r="C83" s="24" t="s">
        <v>16</v>
      </c>
      <c r="D83" s="26">
        <v>6</v>
      </c>
      <c r="E83" s="18">
        <v>414.23</v>
      </c>
      <c r="F83" s="16"/>
      <c r="G83" s="17"/>
      <c r="H83" s="19">
        <v>351</v>
      </c>
      <c r="I83" s="32">
        <f t="shared" si="16"/>
        <v>11.69</v>
      </c>
      <c r="J83" s="32">
        <f t="shared" si="17"/>
        <v>382.62</v>
      </c>
      <c r="K83" s="33">
        <f t="shared" si="18"/>
        <v>2295.7199999999998</v>
      </c>
      <c r="L83" s="4"/>
      <c r="M83" s="5"/>
      <c r="N83" s="5"/>
    </row>
    <row r="84" spans="1:14" ht="66.75" customHeight="1" x14ac:dyDescent="0.25">
      <c r="A84" s="34">
        <v>77</v>
      </c>
      <c r="B84" s="48" t="s">
        <v>94</v>
      </c>
      <c r="C84" s="24" t="s">
        <v>16</v>
      </c>
      <c r="D84" s="26">
        <v>6</v>
      </c>
      <c r="E84" s="18">
        <v>187.8</v>
      </c>
      <c r="F84" s="16"/>
      <c r="G84" s="17"/>
      <c r="H84" s="19">
        <v>164.67</v>
      </c>
      <c r="I84" s="32">
        <f t="shared" si="16"/>
        <v>9.2799999999999994</v>
      </c>
      <c r="J84" s="32">
        <f t="shared" si="17"/>
        <v>176.24</v>
      </c>
      <c r="K84" s="33">
        <f t="shared" si="18"/>
        <v>1057.44</v>
      </c>
      <c r="L84" s="4"/>
      <c r="M84" s="5"/>
      <c r="N84" s="5"/>
    </row>
    <row r="85" spans="1:14" ht="66.75" customHeight="1" x14ac:dyDescent="0.25">
      <c r="A85" s="11">
        <v>78</v>
      </c>
      <c r="B85" s="44" t="s">
        <v>95</v>
      </c>
      <c r="C85" s="24" t="s">
        <v>16</v>
      </c>
      <c r="D85" s="26">
        <v>2</v>
      </c>
      <c r="E85" s="18">
        <v>260.93</v>
      </c>
      <c r="F85" s="16"/>
      <c r="G85" s="17"/>
      <c r="H85" s="19">
        <v>227.67</v>
      </c>
      <c r="I85" s="32">
        <f t="shared" si="16"/>
        <v>9.6300000000000008</v>
      </c>
      <c r="J85" s="32">
        <f t="shared" si="17"/>
        <v>244.3</v>
      </c>
      <c r="K85" s="33">
        <f t="shared" si="18"/>
        <v>488.6</v>
      </c>
      <c r="L85" s="4"/>
      <c r="M85" s="5"/>
      <c r="N85" s="5"/>
    </row>
    <row r="86" spans="1:14" ht="66.75" customHeight="1" x14ac:dyDescent="0.25">
      <c r="A86" s="34">
        <v>79</v>
      </c>
      <c r="B86" s="44" t="s">
        <v>96</v>
      </c>
      <c r="C86" s="24" t="s">
        <v>16</v>
      </c>
      <c r="D86" s="26">
        <v>6</v>
      </c>
      <c r="E86" s="18">
        <v>119.57</v>
      </c>
      <c r="F86" s="16"/>
      <c r="G86" s="17"/>
      <c r="H86" s="19">
        <v>106.67</v>
      </c>
      <c r="I86" s="32">
        <f t="shared" ref="I86:I149" si="19">STDEV(E86,H86)/J86*100</f>
        <v>8.06</v>
      </c>
      <c r="J86" s="32">
        <f t="shared" ref="J86:J149" si="20">ROUND(AVERAGE(E86,H86),2)</f>
        <v>113.12</v>
      </c>
      <c r="K86" s="33">
        <f t="shared" ref="K86:K149" si="21">J86*D86</f>
        <v>678.72</v>
      </c>
      <c r="L86" s="4"/>
      <c r="M86" s="5"/>
      <c r="N86" s="5"/>
    </row>
    <row r="87" spans="1:14" ht="66.75" customHeight="1" x14ac:dyDescent="0.25">
      <c r="A87" s="11">
        <v>80</v>
      </c>
      <c r="B87" s="44" t="s">
        <v>97</v>
      </c>
      <c r="C87" s="24" t="s">
        <v>16</v>
      </c>
      <c r="D87" s="26">
        <v>2</v>
      </c>
      <c r="E87" s="18">
        <v>225.93</v>
      </c>
      <c r="F87" s="16"/>
      <c r="G87" s="17"/>
      <c r="H87" s="19">
        <v>196.33</v>
      </c>
      <c r="I87" s="32">
        <f t="shared" si="19"/>
        <v>9.91</v>
      </c>
      <c r="J87" s="32">
        <f t="shared" si="20"/>
        <v>211.13</v>
      </c>
      <c r="K87" s="33">
        <f t="shared" si="21"/>
        <v>422.26</v>
      </c>
      <c r="L87" s="4"/>
      <c r="M87" s="5"/>
      <c r="N87" s="5"/>
    </row>
    <row r="88" spans="1:14" ht="66.75" customHeight="1" x14ac:dyDescent="0.25">
      <c r="A88" s="34">
        <v>81</v>
      </c>
      <c r="B88" s="44" t="s">
        <v>98</v>
      </c>
      <c r="C88" s="24" t="s">
        <v>16</v>
      </c>
      <c r="D88" s="26">
        <v>6</v>
      </c>
      <c r="E88" s="18">
        <v>266.17</v>
      </c>
      <c r="F88" s="16"/>
      <c r="G88" s="17"/>
      <c r="H88" s="19">
        <v>230.87</v>
      </c>
      <c r="I88" s="32">
        <f t="shared" si="19"/>
        <v>10.039999999999999</v>
      </c>
      <c r="J88" s="32">
        <f t="shared" si="20"/>
        <v>248.52</v>
      </c>
      <c r="K88" s="33">
        <f t="shared" si="21"/>
        <v>1491.12</v>
      </c>
      <c r="L88" s="4"/>
      <c r="M88" s="5"/>
      <c r="N88" s="5"/>
    </row>
    <row r="89" spans="1:14" ht="66.75" customHeight="1" x14ac:dyDescent="0.25">
      <c r="A89" s="11">
        <v>82</v>
      </c>
      <c r="B89" s="44" t="s">
        <v>99</v>
      </c>
      <c r="C89" s="24" t="s">
        <v>16</v>
      </c>
      <c r="D89" s="26">
        <v>2</v>
      </c>
      <c r="E89" s="18">
        <v>211.23</v>
      </c>
      <c r="F89" s="16"/>
      <c r="G89" s="17"/>
      <c r="H89" s="19">
        <v>182.33</v>
      </c>
      <c r="I89" s="32">
        <f t="shared" si="19"/>
        <v>10.38</v>
      </c>
      <c r="J89" s="32">
        <f t="shared" si="20"/>
        <v>196.78</v>
      </c>
      <c r="K89" s="33">
        <f t="shared" si="21"/>
        <v>393.56</v>
      </c>
      <c r="L89" s="4"/>
      <c r="M89" s="5"/>
      <c r="N89" s="5"/>
    </row>
    <row r="90" spans="1:14" ht="66.75" customHeight="1" x14ac:dyDescent="0.25">
      <c r="A90" s="34">
        <v>83</v>
      </c>
      <c r="B90" s="44" t="s">
        <v>100</v>
      </c>
      <c r="C90" s="24" t="s">
        <v>16</v>
      </c>
      <c r="D90" s="26">
        <v>2</v>
      </c>
      <c r="E90" s="18">
        <v>368.2</v>
      </c>
      <c r="F90" s="16"/>
      <c r="G90" s="17"/>
      <c r="H90" s="19">
        <v>284</v>
      </c>
      <c r="I90" s="32">
        <f t="shared" si="19"/>
        <v>18.260000000000002</v>
      </c>
      <c r="J90" s="32">
        <f t="shared" si="20"/>
        <v>326.10000000000002</v>
      </c>
      <c r="K90" s="33">
        <f t="shared" si="21"/>
        <v>652.20000000000005</v>
      </c>
      <c r="L90" s="4"/>
      <c r="M90" s="5"/>
      <c r="N90" s="5"/>
    </row>
    <row r="91" spans="1:14" ht="66.75" customHeight="1" x14ac:dyDescent="0.25">
      <c r="A91" s="11">
        <v>84</v>
      </c>
      <c r="B91" s="44" t="s">
        <v>101</v>
      </c>
      <c r="C91" s="24" t="s">
        <v>16</v>
      </c>
      <c r="D91" s="26">
        <v>2</v>
      </c>
      <c r="E91" s="18">
        <v>314.7</v>
      </c>
      <c r="F91" s="16"/>
      <c r="G91" s="17"/>
      <c r="H91" s="19">
        <v>267</v>
      </c>
      <c r="I91" s="32">
        <f t="shared" si="19"/>
        <v>11.6</v>
      </c>
      <c r="J91" s="32">
        <f t="shared" si="20"/>
        <v>290.85000000000002</v>
      </c>
      <c r="K91" s="33">
        <f t="shared" si="21"/>
        <v>581.70000000000005</v>
      </c>
      <c r="L91" s="4"/>
      <c r="M91" s="5"/>
      <c r="N91" s="5"/>
    </row>
    <row r="92" spans="1:14" ht="66.75" customHeight="1" x14ac:dyDescent="0.25">
      <c r="A92" s="34">
        <v>85</v>
      </c>
      <c r="B92" s="44" t="s">
        <v>102</v>
      </c>
      <c r="C92" s="24" t="s">
        <v>16</v>
      </c>
      <c r="D92" s="26">
        <v>2</v>
      </c>
      <c r="E92" s="18">
        <v>199.53</v>
      </c>
      <c r="F92" s="16"/>
      <c r="G92" s="17"/>
      <c r="H92" s="19">
        <v>172.67</v>
      </c>
      <c r="I92" s="32">
        <f t="shared" si="19"/>
        <v>10.210000000000001</v>
      </c>
      <c r="J92" s="32">
        <f t="shared" si="20"/>
        <v>186.1</v>
      </c>
      <c r="K92" s="33">
        <f t="shared" si="21"/>
        <v>372.2</v>
      </c>
      <c r="L92" s="4"/>
      <c r="M92" s="5"/>
      <c r="N92" s="5"/>
    </row>
    <row r="93" spans="1:14" ht="66.75" customHeight="1" x14ac:dyDescent="0.25">
      <c r="A93" s="11">
        <v>86</v>
      </c>
      <c r="B93" s="48" t="s">
        <v>103</v>
      </c>
      <c r="C93" s="24" t="s">
        <v>16</v>
      </c>
      <c r="D93" s="26">
        <v>18</v>
      </c>
      <c r="E93" s="18">
        <v>1623</v>
      </c>
      <c r="F93" s="16"/>
      <c r="G93" s="17"/>
      <c r="H93" s="19">
        <v>1348.67</v>
      </c>
      <c r="I93" s="32">
        <f t="shared" si="19"/>
        <v>13.06</v>
      </c>
      <c r="J93" s="32">
        <f t="shared" si="20"/>
        <v>1485.84</v>
      </c>
      <c r="K93" s="33">
        <f t="shared" si="21"/>
        <v>26745.119999999999</v>
      </c>
      <c r="L93" s="4"/>
      <c r="M93" s="5"/>
      <c r="N93" s="5"/>
    </row>
    <row r="94" spans="1:14" ht="66.75" customHeight="1" x14ac:dyDescent="0.25">
      <c r="A94" s="34">
        <v>87</v>
      </c>
      <c r="B94" s="44" t="s">
        <v>104</v>
      </c>
      <c r="C94" s="24" t="s">
        <v>16</v>
      </c>
      <c r="D94" s="26">
        <v>8</v>
      </c>
      <c r="E94" s="18">
        <v>235.83</v>
      </c>
      <c r="F94" s="16"/>
      <c r="G94" s="17"/>
      <c r="H94" s="19">
        <v>210</v>
      </c>
      <c r="I94" s="32">
        <f t="shared" si="19"/>
        <v>8.19</v>
      </c>
      <c r="J94" s="32">
        <f t="shared" si="20"/>
        <v>222.92</v>
      </c>
      <c r="K94" s="33">
        <f t="shared" si="21"/>
        <v>1783.36</v>
      </c>
      <c r="L94" s="4"/>
      <c r="M94" s="5"/>
      <c r="N94" s="5"/>
    </row>
    <row r="95" spans="1:14" ht="66.75" customHeight="1" x14ac:dyDescent="0.25">
      <c r="A95" s="11">
        <v>88</v>
      </c>
      <c r="B95" s="44" t="s">
        <v>105</v>
      </c>
      <c r="C95" s="24" t="s">
        <v>16</v>
      </c>
      <c r="D95" s="26">
        <v>6</v>
      </c>
      <c r="E95" s="18">
        <v>189.57</v>
      </c>
      <c r="F95" s="16"/>
      <c r="G95" s="17"/>
      <c r="H95" s="19">
        <v>162.33000000000001</v>
      </c>
      <c r="I95" s="32">
        <f t="shared" si="19"/>
        <v>10.95</v>
      </c>
      <c r="J95" s="32">
        <f t="shared" si="20"/>
        <v>175.95</v>
      </c>
      <c r="K95" s="33">
        <f t="shared" si="21"/>
        <v>1055.7</v>
      </c>
      <c r="L95" s="4"/>
      <c r="M95" s="5"/>
      <c r="N95" s="5"/>
    </row>
    <row r="96" spans="1:14" ht="66.75" customHeight="1" x14ac:dyDescent="0.25">
      <c r="A96" s="34">
        <v>89</v>
      </c>
      <c r="B96" s="44" t="s">
        <v>106</v>
      </c>
      <c r="C96" s="24" t="s">
        <v>16</v>
      </c>
      <c r="D96" s="26">
        <v>6</v>
      </c>
      <c r="E96" s="18">
        <v>132.43</v>
      </c>
      <c r="F96" s="16"/>
      <c r="G96" s="17"/>
      <c r="H96" s="19">
        <v>110.67</v>
      </c>
      <c r="I96" s="32">
        <f t="shared" si="19"/>
        <v>12.66</v>
      </c>
      <c r="J96" s="32">
        <f t="shared" si="20"/>
        <v>121.55</v>
      </c>
      <c r="K96" s="33">
        <f t="shared" si="21"/>
        <v>729.3</v>
      </c>
      <c r="L96" s="4"/>
      <c r="M96" s="5"/>
      <c r="N96" s="5"/>
    </row>
    <row r="97" spans="1:14" ht="66.75" customHeight="1" x14ac:dyDescent="0.25">
      <c r="A97" s="11">
        <v>90</v>
      </c>
      <c r="B97" s="44" t="s">
        <v>107</v>
      </c>
      <c r="C97" s="24" t="s">
        <v>16</v>
      </c>
      <c r="D97" s="26">
        <v>6</v>
      </c>
      <c r="E97" s="18">
        <v>135.43</v>
      </c>
      <c r="F97" s="16"/>
      <c r="G97" s="17"/>
      <c r="H97" s="19">
        <v>117.67</v>
      </c>
      <c r="I97" s="32">
        <f t="shared" si="19"/>
        <v>9.92</v>
      </c>
      <c r="J97" s="32">
        <f t="shared" si="20"/>
        <v>126.55</v>
      </c>
      <c r="K97" s="33">
        <f t="shared" si="21"/>
        <v>759.3</v>
      </c>
      <c r="L97" s="4"/>
      <c r="M97" s="5"/>
      <c r="N97" s="5"/>
    </row>
    <row r="98" spans="1:14" ht="66.75" customHeight="1" x14ac:dyDescent="0.25">
      <c r="A98" s="34">
        <v>91</v>
      </c>
      <c r="B98" s="44" t="s">
        <v>108</v>
      </c>
      <c r="C98" s="24" t="s">
        <v>16</v>
      </c>
      <c r="D98" s="26">
        <v>6</v>
      </c>
      <c r="E98" s="18">
        <v>136.43</v>
      </c>
      <c r="F98" s="16"/>
      <c r="G98" s="17"/>
      <c r="H98" s="19">
        <v>117.67</v>
      </c>
      <c r="I98" s="32">
        <f t="shared" si="19"/>
        <v>10.44</v>
      </c>
      <c r="J98" s="32">
        <f t="shared" si="20"/>
        <v>127.05</v>
      </c>
      <c r="K98" s="33">
        <f t="shared" si="21"/>
        <v>762.3</v>
      </c>
      <c r="L98" s="4"/>
      <c r="M98" s="5"/>
      <c r="N98" s="5"/>
    </row>
    <row r="99" spans="1:14" ht="66.75" customHeight="1" x14ac:dyDescent="0.25">
      <c r="A99" s="11">
        <v>92</v>
      </c>
      <c r="B99" s="44" t="s">
        <v>109</v>
      </c>
      <c r="C99" s="24" t="s">
        <v>16</v>
      </c>
      <c r="D99" s="26">
        <v>6</v>
      </c>
      <c r="E99" s="18">
        <v>197</v>
      </c>
      <c r="F99" s="16"/>
      <c r="G99" s="17"/>
      <c r="H99" s="19">
        <v>171.33</v>
      </c>
      <c r="I99" s="32">
        <f t="shared" si="19"/>
        <v>9.86</v>
      </c>
      <c r="J99" s="32">
        <f t="shared" si="20"/>
        <v>184.17</v>
      </c>
      <c r="K99" s="33">
        <f t="shared" si="21"/>
        <v>1105.02</v>
      </c>
      <c r="L99" s="4"/>
      <c r="M99" s="5"/>
      <c r="N99" s="5"/>
    </row>
    <row r="100" spans="1:14" ht="66.75" customHeight="1" x14ac:dyDescent="0.25">
      <c r="A100" s="34">
        <v>93</v>
      </c>
      <c r="B100" s="44" t="s">
        <v>110</v>
      </c>
      <c r="C100" s="24" t="s">
        <v>16</v>
      </c>
      <c r="D100" s="26">
        <v>26</v>
      </c>
      <c r="E100" s="18">
        <v>98.37</v>
      </c>
      <c r="F100" s="16"/>
      <c r="G100" s="17"/>
      <c r="H100" s="19">
        <v>82.67</v>
      </c>
      <c r="I100" s="32">
        <f t="shared" si="19"/>
        <v>12.26</v>
      </c>
      <c r="J100" s="32">
        <f t="shared" si="20"/>
        <v>90.52</v>
      </c>
      <c r="K100" s="33">
        <f t="shared" si="21"/>
        <v>2353.52</v>
      </c>
      <c r="L100" s="4"/>
      <c r="M100" s="5"/>
      <c r="N100" s="5"/>
    </row>
    <row r="101" spans="1:14" ht="66.75" customHeight="1" x14ac:dyDescent="0.25">
      <c r="A101" s="11">
        <v>94</v>
      </c>
      <c r="B101" s="44" t="s">
        <v>111</v>
      </c>
      <c r="C101" s="24" t="s">
        <v>16</v>
      </c>
      <c r="D101" s="26">
        <v>26</v>
      </c>
      <c r="E101" s="18">
        <v>95.1</v>
      </c>
      <c r="F101" s="16"/>
      <c r="G101" s="17"/>
      <c r="H101" s="19">
        <v>82</v>
      </c>
      <c r="I101" s="32">
        <f t="shared" si="19"/>
        <v>10.46</v>
      </c>
      <c r="J101" s="32">
        <f t="shared" si="20"/>
        <v>88.55</v>
      </c>
      <c r="K101" s="33">
        <f t="shared" si="21"/>
        <v>2302.3000000000002</v>
      </c>
      <c r="L101" s="4"/>
      <c r="M101" s="5"/>
      <c r="N101" s="5"/>
    </row>
    <row r="102" spans="1:14" ht="66.75" customHeight="1" x14ac:dyDescent="0.25">
      <c r="A102" s="34">
        <v>95</v>
      </c>
      <c r="B102" s="44" t="s">
        <v>112</v>
      </c>
      <c r="C102" s="24" t="s">
        <v>16</v>
      </c>
      <c r="D102" s="26">
        <v>2</v>
      </c>
      <c r="E102" s="18">
        <v>219.7</v>
      </c>
      <c r="F102" s="16"/>
      <c r="G102" s="17"/>
      <c r="H102" s="19">
        <v>194</v>
      </c>
      <c r="I102" s="32">
        <f t="shared" si="19"/>
        <v>8.7899999999999991</v>
      </c>
      <c r="J102" s="32">
        <f t="shared" si="20"/>
        <v>206.85</v>
      </c>
      <c r="K102" s="33">
        <f t="shared" si="21"/>
        <v>413.7</v>
      </c>
      <c r="L102" s="4"/>
      <c r="M102" s="5"/>
      <c r="N102" s="5"/>
    </row>
    <row r="103" spans="1:14" ht="66.75" customHeight="1" x14ac:dyDescent="0.25">
      <c r="A103" s="11">
        <v>96</v>
      </c>
      <c r="B103" s="44" t="s">
        <v>113</v>
      </c>
      <c r="C103" s="24" t="s">
        <v>16</v>
      </c>
      <c r="D103" s="26">
        <v>2</v>
      </c>
      <c r="E103" s="18">
        <v>174.83</v>
      </c>
      <c r="F103" s="16"/>
      <c r="G103" s="17"/>
      <c r="H103" s="19">
        <v>158.66999999999999</v>
      </c>
      <c r="I103" s="32">
        <f t="shared" si="19"/>
        <v>6.85</v>
      </c>
      <c r="J103" s="32">
        <f t="shared" si="20"/>
        <v>166.75</v>
      </c>
      <c r="K103" s="33">
        <f t="shared" si="21"/>
        <v>333.5</v>
      </c>
      <c r="L103" s="4"/>
      <c r="M103" s="5"/>
      <c r="N103" s="5"/>
    </row>
    <row r="104" spans="1:14" ht="66.75" customHeight="1" x14ac:dyDescent="0.25">
      <c r="A104" s="34">
        <v>97</v>
      </c>
      <c r="B104" s="44" t="s">
        <v>114</v>
      </c>
      <c r="C104" s="24" t="s">
        <v>16</v>
      </c>
      <c r="D104" s="26">
        <v>2</v>
      </c>
      <c r="E104" s="18">
        <v>225.07</v>
      </c>
      <c r="F104" s="16"/>
      <c r="G104" s="17"/>
      <c r="H104" s="19">
        <v>219.33</v>
      </c>
      <c r="I104" s="32">
        <f t="shared" si="19"/>
        <v>1.83</v>
      </c>
      <c r="J104" s="32">
        <f t="shared" si="20"/>
        <v>222.2</v>
      </c>
      <c r="K104" s="33">
        <f t="shared" si="21"/>
        <v>444.4</v>
      </c>
      <c r="L104" s="4"/>
      <c r="M104" s="5"/>
      <c r="N104" s="5"/>
    </row>
    <row r="105" spans="1:14" ht="66.75" customHeight="1" x14ac:dyDescent="0.25">
      <c r="A105" s="11">
        <v>98</v>
      </c>
      <c r="B105" s="44" t="s">
        <v>115</v>
      </c>
      <c r="C105" s="24" t="s">
        <v>16</v>
      </c>
      <c r="D105" s="26">
        <v>2</v>
      </c>
      <c r="E105" s="18">
        <v>257.02999999999997</v>
      </c>
      <c r="F105" s="16"/>
      <c r="G105" s="17"/>
      <c r="H105" s="19">
        <v>229.67</v>
      </c>
      <c r="I105" s="32">
        <f t="shared" si="19"/>
        <v>7.95</v>
      </c>
      <c r="J105" s="32">
        <f t="shared" si="20"/>
        <v>243.35</v>
      </c>
      <c r="K105" s="33">
        <f t="shared" si="21"/>
        <v>486.7</v>
      </c>
      <c r="L105" s="4"/>
      <c r="M105" s="5"/>
      <c r="N105" s="5"/>
    </row>
    <row r="106" spans="1:14" ht="66.75" customHeight="1" x14ac:dyDescent="0.25">
      <c r="A106" s="34">
        <v>99</v>
      </c>
      <c r="B106" s="44" t="s">
        <v>116</v>
      </c>
      <c r="C106" s="24" t="s">
        <v>16</v>
      </c>
      <c r="D106" s="26">
        <v>2</v>
      </c>
      <c r="E106" s="18">
        <v>251.9</v>
      </c>
      <c r="F106" s="16"/>
      <c r="G106" s="17"/>
      <c r="H106" s="19">
        <v>229.33</v>
      </c>
      <c r="I106" s="32">
        <f t="shared" si="19"/>
        <v>6.63</v>
      </c>
      <c r="J106" s="32">
        <f t="shared" si="20"/>
        <v>240.62</v>
      </c>
      <c r="K106" s="33">
        <f t="shared" si="21"/>
        <v>481.24</v>
      </c>
      <c r="L106" s="4"/>
      <c r="M106" s="5"/>
      <c r="N106" s="5"/>
    </row>
    <row r="107" spans="1:14" ht="66.75" customHeight="1" x14ac:dyDescent="0.25">
      <c r="A107" s="11">
        <v>100</v>
      </c>
      <c r="B107" s="44" t="s">
        <v>117</v>
      </c>
      <c r="C107" s="24" t="s">
        <v>16</v>
      </c>
      <c r="D107" s="26">
        <v>6</v>
      </c>
      <c r="E107" s="18">
        <v>144.6</v>
      </c>
      <c r="F107" s="16"/>
      <c r="G107" s="17"/>
      <c r="H107" s="19">
        <v>143.33000000000001</v>
      </c>
      <c r="I107" s="32">
        <f t="shared" si="19"/>
        <v>0.62</v>
      </c>
      <c r="J107" s="32">
        <f t="shared" si="20"/>
        <v>143.97</v>
      </c>
      <c r="K107" s="33">
        <f t="shared" si="21"/>
        <v>863.82</v>
      </c>
      <c r="L107" s="4"/>
      <c r="M107" s="5"/>
      <c r="N107" s="5"/>
    </row>
    <row r="108" spans="1:14" ht="66.75" customHeight="1" x14ac:dyDescent="0.25">
      <c r="A108" s="34">
        <v>101</v>
      </c>
      <c r="B108" s="44" t="s">
        <v>118</v>
      </c>
      <c r="C108" s="24" t="s">
        <v>16</v>
      </c>
      <c r="D108" s="26">
        <v>6</v>
      </c>
      <c r="E108" s="18">
        <v>197.03</v>
      </c>
      <c r="F108" s="16"/>
      <c r="G108" s="17"/>
      <c r="H108" s="19">
        <v>141.83000000000001</v>
      </c>
      <c r="I108" s="32">
        <f t="shared" si="19"/>
        <v>23.04</v>
      </c>
      <c r="J108" s="32">
        <f t="shared" si="20"/>
        <v>169.43</v>
      </c>
      <c r="K108" s="33">
        <f t="shared" si="21"/>
        <v>1016.58</v>
      </c>
      <c r="L108" s="4"/>
      <c r="M108" s="5"/>
      <c r="N108" s="5"/>
    </row>
    <row r="109" spans="1:14" ht="66.75" customHeight="1" x14ac:dyDescent="0.25">
      <c r="A109" s="11">
        <v>102</v>
      </c>
      <c r="B109" s="44" t="s">
        <v>119</v>
      </c>
      <c r="C109" s="24" t="s">
        <v>16</v>
      </c>
      <c r="D109" s="26">
        <v>6</v>
      </c>
      <c r="E109" s="18">
        <v>223.87</v>
      </c>
      <c r="F109" s="16"/>
      <c r="G109" s="17"/>
      <c r="H109" s="19">
        <v>168.33</v>
      </c>
      <c r="I109" s="32">
        <f t="shared" si="19"/>
        <v>20.03</v>
      </c>
      <c r="J109" s="32">
        <f t="shared" si="20"/>
        <v>196.1</v>
      </c>
      <c r="K109" s="33">
        <f t="shared" si="21"/>
        <v>1176.5999999999999</v>
      </c>
      <c r="L109" s="4"/>
      <c r="M109" s="5"/>
      <c r="N109" s="5"/>
    </row>
    <row r="110" spans="1:14" ht="66.75" customHeight="1" x14ac:dyDescent="0.25">
      <c r="A110" s="34">
        <v>103</v>
      </c>
      <c r="B110" s="44" t="s">
        <v>120</v>
      </c>
      <c r="C110" s="24" t="s">
        <v>16</v>
      </c>
      <c r="D110" s="26">
        <v>2</v>
      </c>
      <c r="E110" s="18">
        <v>184.83</v>
      </c>
      <c r="F110" s="16"/>
      <c r="G110" s="17"/>
      <c r="H110" s="19">
        <v>158.66999999999999</v>
      </c>
      <c r="I110" s="32">
        <f t="shared" si="19"/>
        <v>10.77</v>
      </c>
      <c r="J110" s="32">
        <f t="shared" si="20"/>
        <v>171.75</v>
      </c>
      <c r="K110" s="33">
        <f t="shared" si="21"/>
        <v>343.5</v>
      </c>
      <c r="L110" s="4"/>
      <c r="M110" s="5"/>
      <c r="N110" s="5"/>
    </row>
    <row r="111" spans="1:14" ht="66.75" customHeight="1" x14ac:dyDescent="0.25">
      <c r="A111" s="11">
        <v>104</v>
      </c>
      <c r="B111" s="44" t="s">
        <v>121</v>
      </c>
      <c r="C111" s="24" t="s">
        <v>16</v>
      </c>
      <c r="D111" s="26">
        <v>6</v>
      </c>
      <c r="E111" s="18">
        <v>518.13</v>
      </c>
      <c r="F111" s="16"/>
      <c r="G111" s="17"/>
      <c r="H111" s="19">
        <v>456</v>
      </c>
      <c r="I111" s="32">
        <f t="shared" si="19"/>
        <v>9.02</v>
      </c>
      <c r="J111" s="32">
        <f t="shared" si="20"/>
        <v>487.07</v>
      </c>
      <c r="K111" s="33">
        <f t="shared" si="21"/>
        <v>2922.42</v>
      </c>
      <c r="L111" s="4"/>
      <c r="M111" s="5"/>
      <c r="N111" s="5"/>
    </row>
    <row r="112" spans="1:14" ht="66.75" customHeight="1" x14ac:dyDescent="0.25">
      <c r="A112" s="34">
        <v>105</v>
      </c>
      <c r="B112" s="44" t="s">
        <v>122</v>
      </c>
      <c r="C112" s="24" t="s">
        <v>16</v>
      </c>
      <c r="D112" s="26">
        <v>6</v>
      </c>
      <c r="E112" s="18">
        <v>542.42999999999995</v>
      </c>
      <c r="F112" s="16"/>
      <c r="G112" s="17"/>
      <c r="H112" s="19">
        <v>470.67</v>
      </c>
      <c r="I112" s="32">
        <f t="shared" si="19"/>
        <v>10.02</v>
      </c>
      <c r="J112" s="32">
        <f t="shared" si="20"/>
        <v>506.55</v>
      </c>
      <c r="K112" s="33">
        <f t="shared" si="21"/>
        <v>3039.3</v>
      </c>
      <c r="L112" s="4"/>
      <c r="M112" s="5"/>
      <c r="N112" s="5"/>
    </row>
    <row r="113" spans="1:14" ht="66.75" customHeight="1" x14ac:dyDescent="0.25">
      <c r="A113" s="11">
        <v>106</v>
      </c>
      <c r="B113" s="44" t="s">
        <v>123</v>
      </c>
      <c r="C113" s="24" t="s">
        <v>16</v>
      </c>
      <c r="D113" s="26">
        <v>6</v>
      </c>
      <c r="E113" s="18">
        <v>434.27</v>
      </c>
      <c r="F113" s="16"/>
      <c r="G113" s="17"/>
      <c r="H113" s="19">
        <v>376.33</v>
      </c>
      <c r="I113" s="32">
        <f t="shared" si="19"/>
        <v>10.11</v>
      </c>
      <c r="J113" s="32">
        <f t="shared" si="20"/>
        <v>405.3</v>
      </c>
      <c r="K113" s="33">
        <f t="shared" si="21"/>
        <v>2431.8000000000002</v>
      </c>
      <c r="L113" s="4"/>
      <c r="M113" s="5"/>
      <c r="N113" s="5"/>
    </row>
    <row r="114" spans="1:14" ht="66.75" customHeight="1" x14ac:dyDescent="0.25">
      <c r="A114" s="34">
        <v>107</v>
      </c>
      <c r="B114" s="44" t="s">
        <v>124</v>
      </c>
      <c r="C114" s="24" t="s">
        <v>16</v>
      </c>
      <c r="D114" s="26">
        <v>6</v>
      </c>
      <c r="E114" s="18">
        <v>467.63</v>
      </c>
      <c r="F114" s="16"/>
      <c r="G114" s="17"/>
      <c r="H114" s="19">
        <v>419</v>
      </c>
      <c r="I114" s="32">
        <f t="shared" si="19"/>
        <v>7.76</v>
      </c>
      <c r="J114" s="32">
        <f t="shared" si="20"/>
        <v>443.32</v>
      </c>
      <c r="K114" s="33">
        <f t="shared" si="21"/>
        <v>2659.92</v>
      </c>
      <c r="L114" s="4"/>
      <c r="M114" s="5"/>
      <c r="N114" s="5"/>
    </row>
    <row r="115" spans="1:14" ht="66.75" customHeight="1" x14ac:dyDescent="0.25">
      <c r="A115" s="11">
        <v>108</v>
      </c>
      <c r="B115" s="44" t="s">
        <v>125</v>
      </c>
      <c r="C115" s="24" t="s">
        <v>16</v>
      </c>
      <c r="D115" s="26">
        <v>6</v>
      </c>
      <c r="E115" s="18">
        <v>507.77</v>
      </c>
      <c r="F115" s="16"/>
      <c r="G115" s="17"/>
      <c r="H115" s="19">
        <v>450.67</v>
      </c>
      <c r="I115" s="32">
        <f t="shared" si="19"/>
        <v>8.43</v>
      </c>
      <c r="J115" s="32">
        <f t="shared" si="20"/>
        <v>479.22</v>
      </c>
      <c r="K115" s="33">
        <f t="shared" si="21"/>
        <v>2875.32</v>
      </c>
      <c r="L115" s="4"/>
      <c r="M115" s="5"/>
      <c r="N115" s="5"/>
    </row>
    <row r="116" spans="1:14" ht="66.75" customHeight="1" x14ac:dyDescent="0.25">
      <c r="A116" s="34">
        <v>109</v>
      </c>
      <c r="B116" s="44" t="s">
        <v>126</v>
      </c>
      <c r="C116" s="24" t="s">
        <v>16</v>
      </c>
      <c r="D116" s="26">
        <v>6</v>
      </c>
      <c r="E116" s="18">
        <v>453.5</v>
      </c>
      <c r="F116" s="16"/>
      <c r="G116" s="17"/>
      <c r="H116" s="19">
        <v>405.67</v>
      </c>
      <c r="I116" s="32">
        <f t="shared" si="19"/>
        <v>7.87</v>
      </c>
      <c r="J116" s="32">
        <f t="shared" si="20"/>
        <v>429.59</v>
      </c>
      <c r="K116" s="33">
        <f t="shared" si="21"/>
        <v>2577.54</v>
      </c>
      <c r="L116" s="4"/>
      <c r="M116" s="5"/>
      <c r="N116" s="5"/>
    </row>
    <row r="117" spans="1:14" ht="66.75" customHeight="1" x14ac:dyDescent="0.25">
      <c r="A117" s="11">
        <v>110</v>
      </c>
      <c r="B117" s="44" t="s">
        <v>127</v>
      </c>
      <c r="C117" s="24" t="s">
        <v>16</v>
      </c>
      <c r="D117" s="26">
        <v>6</v>
      </c>
      <c r="E117" s="18">
        <v>477.73</v>
      </c>
      <c r="F117" s="16"/>
      <c r="G117" s="17"/>
      <c r="H117" s="19">
        <v>416.67</v>
      </c>
      <c r="I117" s="32">
        <f t="shared" si="19"/>
        <v>9.65</v>
      </c>
      <c r="J117" s="32">
        <f t="shared" si="20"/>
        <v>447.2</v>
      </c>
      <c r="K117" s="33">
        <f t="shared" si="21"/>
        <v>2683.2</v>
      </c>
      <c r="L117" s="4"/>
      <c r="M117" s="5"/>
      <c r="N117" s="5"/>
    </row>
    <row r="118" spans="1:14" ht="66.75" customHeight="1" x14ac:dyDescent="0.25">
      <c r="A118" s="34">
        <v>111</v>
      </c>
      <c r="B118" s="44" t="s">
        <v>128</v>
      </c>
      <c r="C118" s="24" t="s">
        <v>16</v>
      </c>
      <c r="D118" s="26">
        <v>6</v>
      </c>
      <c r="E118" s="18">
        <v>486</v>
      </c>
      <c r="F118" s="16"/>
      <c r="G118" s="17"/>
      <c r="H118" s="19">
        <v>448.67</v>
      </c>
      <c r="I118" s="32">
        <f t="shared" si="19"/>
        <v>5.65</v>
      </c>
      <c r="J118" s="32">
        <f t="shared" si="20"/>
        <v>467.34</v>
      </c>
      <c r="K118" s="33">
        <f t="shared" si="21"/>
        <v>2804.04</v>
      </c>
      <c r="L118" s="4"/>
      <c r="M118" s="5"/>
      <c r="N118" s="5"/>
    </row>
    <row r="119" spans="1:14" ht="66.75" customHeight="1" x14ac:dyDescent="0.25">
      <c r="A119" s="11">
        <v>112</v>
      </c>
      <c r="B119" s="44" t="s">
        <v>129</v>
      </c>
      <c r="C119" s="24" t="s">
        <v>16</v>
      </c>
      <c r="D119" s="26">
        <v>6</v>
      </c>
      <c r="E119" s="18">
        <v>513.29999999999995</v>
      </c>
      <c r="F119" s="16"/>
      <c r="G119" s="17"/>
      <c r="H119" s="19">
        <v>410.33</v>
      </c>
      <c r="I119" s="32">
        <f t="shared" si="19"/>
        <v>15.77</v>
      </c>
      <c r="J119" s="32">
        <f t="shared" si="20"/>
        <v>461.82</v>
      </c>
      <c r="K119" s="33">
        <f t="shared" si="21"/>
        <v>2770.92</v>
      </c>
      <c r="L119" s="4"/>
      <c r="M119" s="5"/>
      <c r="N119" s="5"/>
    </row>
    <row r="120" spans="1:14" ht="66.75" customHeight="1" x14ac:dyDescent="0.25">
      <c r="A120" s="34">
        <v>113</v>
      </c>
      <c r="B120" s="44" t="s">
        <v>130</v>
      </c>
      <c r="C120" s="24" t="s">
        <v>16</v>
      </c>
      <c r="D120" s="26">
        <v>6</v>
      </c>
      <c r="E120" s="18">
        <v>444.13</v>
      </c>
      <c r="F120" s="16"/>
      <c r="G120" s="17"/>
      <c r="H120" s="19">
        <v>380.33</v>
      </c>
      <c r="I120" s="32">
        <f t="shared" si="19"/>
        <v>10.94</v>
      </c>
      <c r="J120" s="32">
        <f t="shared" si="20"/>
        <v>412.23</v>
      </c>
      <c r="K120" s="33">
        <f t="shared" si="21"/>
        <v>2473.38</v>
      </c>
      <c r="L120" s="4"/>
      <c r="M120" s="5"/>
      <c r="N120" s="5"/>
    </row>
    <row r="121" spans="1:14" ht="66.75" customHeight="1" x14ac:dyDescent="0.25">
      <c r="A121" s="11">
        <v>114</v>
      </c>
      <c r="B121" s="44" t="s">
        <v>131</v>
      </c>
      <c r="C121" s="24" t="s">
        <v>16</v>
      </c>
      <c r="D121" s="26">
        <v>6</v>
      </c>
      <c r="E121" s="18">
        <v>209.97</v>
      </c>
      <c r="F121" s="16"/>
      <c r="G121" s="17"/>
      <c r="H121" s="19">
        <v>179</v>
      </c>
      <c r="I121" s="32">
        <f t="shared" si="19"/>
        <v>11.26</v>
      </c>
      <c r="J121" s="32">
        <f t="shared" si="20"/>
        <v>194.49</v>
      </c>
      <c r="K121" s="33">
        <f t="shared" si="21"/>
        <v>1166.94</v>
      </c>
      <c r="L121" s="4"/>
      <c r="M121" s="5"/>
      <c r="N121" s="5"/>
    </row>
    <row r="122" spans="1:14" ht="66.75" customHeight="1" x14ac:dyDescent="0.25">
      <c r="A122" s="34">
        <v>115</v>
      </c>
      <c r="B122" s="44" t="s">
        <v>132</v>
      </c>
      <c r="C122" s="24" t="s">
        <v>16</v>
      </c>
      <c r="D122" s="26">
        <v>6</v>
      </c>
      <c r="E122" s="18">
        <v>213.57</v>
      </c>
      <c r="F122" s="16"/>
      <c r="G122" s="17"/>
      <c r="H122" s="19">
        <v>182.33</v>
      </c>
      <c r="I122" s="32">
        <f t="shared" si="19"/>
        <v>11.16</v>
      </c>
      <c r="J122" s="32">
        <f t="shared" si="20"/>
        <v>197.95</v>
      </c>
      <c r="K122" s="33">
        <f t="shared" si="21"/>
        <v>1187.7</v>
      </c>
      <c r="L122" s="4"/>
      <c r="M122" s="5"/>
      <c r="N122" s="5"/>
    </row>
    <row r="123" spans="1:14" ht="66.75" customHeight="1" x14ac:dyDescent="0.25">
      <c r="A123" s="11">
        <v>116</v>
      </c>
      <c r="B123" s="44" t="s">
        <v>133</v>
      </c>
      <c r="C123" s="24" t="s">
        <v>16</v>
      </c>
      <c r="D123" s="26">
        <v>6</v>
      </c>
      <c r="E123" s="18">
        <v>202.47</v>
      </c>
      <c r="F123" s="16"/>
      <c r="G123" s="17"/>
      <c r="H123" s="19">
        <v>169</v>
      </c>
      <c r="I123" s="32">
        <f t="shared" si="19"/>
        <v>12.74</v>
      </c>
      <c r="J123" s="32">
        <f t="shared" si="20"/>
        <v>185.74</v>
      </c>
      <c r="K123" s="33">
        <f t="shared" si="21"/>
        <v>1114.44</v>
      </c>
      <c r="L123" s="4"/>
      <c r="M123" s="5"/>
      <c r="N123" s="5"/>
    </row>
    <row r="124" spans="1:14" ht="66.75" customHeight="1" x14ac:dyDescent="0.25">
      <c r="A124" s="34">
        <v>117</v>
      </c>
      <c r="B124" s="44" t="s">
        <v>134</v>
      </c>
      <c r="C124" s="24" t="s">
        <v>16</v>
      </c>
      <c r="D124" s="26">
        <v>6</v>
      </c>
      <c r="E124" s="18">
        <v>208.3</v>
      </c>
      <c r="F124" s="16"/>
      <c r="G124" s="17"/>
      <c r="H124" s="19">
        <v>179</v>
      </c>
      <c r="I124" s="32">
        <f t="shared" si="19"/>
        <v>10.7</v>
      </c>
      <c r="J124" s="32">
        <f t="shared" si="20"/>
        <v>193.65</v>
      </c>
      <c r="K124" s="33">
        <f t="shared" si="21"/>
        <v>1161.9000000000001</v>
      </c>
      <c r="L124" s="4"/>
      <c r="M124" s="5"/>
      <c r="N124" s="5"/>
    </row>
    <row r="125" spans="1:14" ht="66.75" customHeight="1" x14ac:dyDescent="0.25">
      <c r="A125" s="11">
        <v>118</v>
      </c>
      <c r="B125" s="44" t="s">
        <v>135</v>
      </c>
      <c r="C125" s="24" t="s">
        <v>16</v>
      </c>
      <c r="D125" s="26">
        <v>2</v>
      </c>
      <c r="E125" s="18">
        <v>325.63</v>
      </c>
      <c r="F125" s="16"/>
      <c r="G125" s="17"/>
      <c r="H125" s="19">
        <v>286</v>
      </c>
      <c r="I125" s="32">
        <f t="shared" si="19"/>
        <v>9.16</v>
      </c>
      <c r="J125" s="32">
        <f t="shared" si="20"/>
        <v>305.82</v>
      </c>
      <c r="K125" s="33">
        <f t="shared" si="21"/>
        <v>611.64</v>
      </c>
      <c r="L125" s="4"/>
      <c r="M125" s="5"/>
      <c r="N125" s="5"/>
    </row>
    <row r="126" spans="1:14" ht="66.75" customHeight="1" x14ac:dyDescent="0.25">
      <c r="A126" s="34">
        <v>119</v>
      </c>
      <c r="B126" s="44" t="s">
        <v>136</v>
      </c>
      <c r="C126" s="24" t="s">
        <v>16</v>
      </c>
      <c r="D126" s="26">
        <v>6</v>
      </c>
      <c r="E126" s="18">
        <v>258.83</v>
      </c>
      <c r="F126" s="16"/>
      <c r="G126" s="17"/>
      <c r="H126" s="19">
        <v>223</v>
      </c>
      <c r="I126" s="32">
        <f t="shared" si="19"/>
        <v>10.52</v>
      </c>
      <c r="J126" s="32">
        <f t="shared" si="20"/>
        <v>240.92</v>
      </c>
      <c r="K126" s="33">
        <f t="shared" si="21"/>
        <v>1445.52</v>
      </c>
      <c r="L126" s="4"/>
      <c r="M126" s="5"/>
      <c r="N126" s="5"/>
    </row>
    <row r="127" spans="1:14" ht="66.75" customHeight="1" x14ac:dyDescent="0.25">
      <c r="A127" s="11">
        <v>120</v>
      </c>
      <c r="B127" s="44" t="s">
        <v>137</v>
      </c>
      <c r="C127" s="24" t="s">
        <v>16</v>
      </c>
      <c r="D127" s="26">
        <v>6</v>
      </c>
      <c r="E127" s="18">
        <v>247.67</v>
      </c>
      <c r="F127" s="16"/>
      <c r="G127" s="17"/>
      <c r="H127" s="19">
        <v>213</v>
      </c>
      <c r="I127" s="32">
        <f t="shared" si="19"/>
        <v>10.64</v>
      </c>
      <c r="J127" s="32">
        <f t="shared" si="20"/>
        <v>230.34</v>
      </c>
      <c r="K127" s="33">
        <f t="shared" si="21"/>
        <v>1382.04</v>
      </c>
      <c r="L127" s="4"/>
      <c r="M127" s="5"/>
      <c r="N127" s="5"/>
    </row>
    <row r="128" spans="1:14" ht="66.75" customHeight="1" x14ac:dyDescent="0.25">
      <c r="A128" s="34">
        <v>121</v>
      </c>
      <c r="B128" s="44" t="s">
        <v>138</v>
      </c>
      <c r="C128" s="24" t="s">
        <v>16</v>
      </c>
      <c r="D128" s="26">
        <v>6</v>
      </c>
      <c r="E128" s="18">
        <v>207.93</v>
      </c>
      <c r="F128" s="16"/>
      <c r="G128" s="17"/>
      <c r="H128" s="19">
        <v>176.33</v>
      </c>
      <c r="I128" s="32">
        <f t="shared" si="19"/>
        <v>11.63</v>
      </c>
      <c r="J128" s="32">
        <f t="shared" si="20"/>
        <v>192.13</v>
      </c>
      <c r="K128" s="33">
        <f t="shared" si="21"/>
        <v>1152.78</v>
      </c>
      <c r="L128" s="4"/>
      <c r="M128" s="5"/>
      <c r="N128" s="5"/>
    </row>
    <row r="129" spans="1:14" ht="66.75" customHeight="1" x14ac:dyDescent="0.25">
      <c r="A129" s="11">
        <v>122</v>
      </c>
      <c r="B129" s="44" t="s">
        <v>139</v>
      </c>
      <c r="C129" s="24" t="s">
        <v>16</v>
      </c>
      <c r="D129" s="26">
        <v>6</v>
      </c>
      <c r="E129" s="18">
        <v>237.37</v>
      </c>
      <c r="F129" s="16"/>
      <c r="G129" s="17"/>
      <c r="H129" s="19">
        <v>202.67</v>
      </c>
      <c r="I129" s="32">
        <f t="shared" si="19"/>
        <v>11.15</v>
      </c>
      <c r="J129" s="32">
        <f t="shared" si="20"/>
        <v>220.02</v>
      </c>
      <c r="K129" s="33">
        <f t="shared" si="21"/>
        <v>1320.12</v>
      </c>
      <c r="L129" s="4"/>
      <c r="M129" s="5"/>
      <c r="N129" s="5"/>
    </row>
    <row r="130" spans="1:14" ht="66.75" customHeight="1" x14ac:dyDescent="0.25">
      <c r="A130" s="34">
        <v>123</v>
      </c>
      <c r="B130" s="44" t="s">
        <v>140</v>
      </c>
      <c r="C130" s="24" t="s">
        <v>16</v>
      </c>
      <c r="D130" s="26">
        <v>8</v>
      </c>
      <c r="E130" s="18">
        <v>326.87</v>
      </c>
      <c r="F130" s="16"/>
      <c r="G130" s="17"/>
      <c r="H130" s="19">
        <v>275.33</v>
      </c>
      <c r="I130" s="32">
        <f t="shared" si="19"/>
        <v>12.1</v>
      </c>
      <c r="J130" s="32">
        <f t="shared" si="20"/>
        <v>301.10000000000002</v>
      </c>
      <c r="K130" s="33">
        <f t="shared" si="21"/>
        <v>2408.8000000000002</v>
      </c>
      <c r="L130" s="4"/>
      <c r="M130" s="5"/>
      <c r="N130" s="5"/>
    </row>
    <row r="131" spans="1:14" ht="66.75" customHeight="1" x14ac:dyDescent="0.25">
      <c r="A131" s="11">
        <v>124</v>
      </c>
      <c r="B131" s="44" t="s">
        <v>141</v>
      </c>
      <c r="C131" s="24" t="s">
        <v>16</v>
      </c>
      <c r="D131" s="26">
        <v>6</v>
      </c>
      <c r="E131" s="18">
        <v>236.53</v>
      </c>
      <c r="F131" s="16"/>
      <c r="G131" s="17"/>
      <c r="H131" s="19">
        <v>212.67</v>
      </c>
      <c r="I131" s="32">
        <f t="shared" si="19"/>
        <v>7.51</v>
      </c>
      <c r="J131" s="32">
        <f t="shared" si="20"/>
        <v>224.6</v>
      </c>
      <c r="K131" s="33">
        <f t="shared" si="21"/>
        <v>1347.6</v>
      </c>
      <c r="L131" s="4"/>
      <c r="M131" s="5"/>
      <c r="N131" s="5"/>
    </row>
    <row r="132" spans="1:14" ht="66.75" customHeight="1" x14ac:dyDescent="0.25">
      <c r="A132" s="34">
        <v>125</v>
      </c>
      <c r="B132" s="44" t="s">
        <v>142</v>
      </c>
      <c r="C132" s="24" t="s">
        <v>16</v>
      </c>
      <c r="D132" s="26">
        <v>6</v>
      </c>
      <c r="E132" s="18">
        <v>251.4</v>
      </c>
      <c r="F132" s="16"/>
      <c r="G132" s="17"/>
      <c r="H132" s="19">
        <v>222.77</v>
      </c>
      <c r="I132" s="32">
        <f t="shared" si="19"/>
        <v>8.5399999999999991</v>
      </c>
      <c r="J132" s="32">
        <f t="shared" si="20"/>
        <v>237.09</v>
      </c>
      <c r="K132" s="33">
        <f t="shared" si="21"/>
        <v>1422.54</v>
      </c>
      <c r="L132" s="4"/>
      <c r="M132" s="5"/>
      <c r="N132" s="5"/>
    </row>
    <row r="133" spans="1:14" ht="66.75" customHeight="1" x14ac:dyDescent="0.25">
      <c r="A133" s="11">
        <v>126</v>
      </c>
      <c r="B133" s="44" t="s">
        <v>143</v>
      </c>
      <c r="C133" s="24" t="s">
        <v>16</v>
      </c>
      <c r="D133" s="26">
        <v>6</v>
      </c>
      <c r="E133" s="18">
        <v>169.97</v>
      </c>
      <c r="F133" s="16"/>
      <c r="G133" s="17"/>
      <c r="H133" s="19">
        <v>139</v>
      </c>
      <c r="I133" s="32">
        <f t="shared" si="19"/>
        <v>14.18</v>
      </c>
      <c r="J133" s="32">
        <f t="shared" si="20"/>
        <v>154.49</v>
      </c>
      <c r="K133" s="33">
        <f t="shared" si="21"/>
        <v>926.94</v>
      </c>
      <c r="L133" s="4"/>
      <c r="M133" s="5"/>
      <c r="N133" s="5"/>
    </row>
    <row r="134" spans="1:14" ht="66.75" customHeight="1" x14ac:dyDescent="0.25">
      <c r="A134" s="34">
        <v>127</v>
      </c>
      <c r="B134" s="44" t="s">
        <v>144</v>
      </c>
      <c r="C134" s="24" t="s">
        <v>16</v>
      </c>
      <c r="D134" s="26">
        <v>6</v>
      </c>
      <c r="E134" s="18">
        <v>160.37</v>
      </c>
      <c r="F134" s="16"/>
      <c r="G134" s="17"/>
      <c r="H134" s="19">
        <v>140.93</v>
      </c>
      <c r="I134" s="32">
        <f t="shared" si="19"/>
        <v>9.1199999999999992</v>
      </c>
      <c r="J134" s="32">
        <f t="shared" si="20"/>
        <v>150.65</v>
      </c>
      <c r="K134" s="33">
        <f t="shared" si="21"/>
        <v>903.9</v>
      </c>
      <c r="L134" s="4"/>
      <c r="M134" s="5"/>
      <c r="N134" s="5"/>
    </row>
    <row r="135" spans="1:14" ht="66.75" customHeight="1" x14ac:dyDescent="0.25">
      <c r="A135" s="11">
        <v>128</v>
      </c>
      <c r="B135" s="44" t="s">
        <v>145</v>
      </c>
      <c r="C135" s="24" t="s">
        <v>16</v>
      </c>
      <c r="D135" s="26">
        <v>2</v>
      </c>
      <c r="E135" s="18">
        <v>709.23</v>
      </c>
      <c r="F135" s="16"/>
      <c r="G135" s="17"/>
      <c r="H135" s="19">
        <v>600.6</v>
      </c>
      <c r="I135" s="32">
        <f t="shared" si="19"/>
        <v>11.73</v>
      </c>
      <c r="J135" s="32">
        <f t="shared" si="20"/>
        <v>654.91999999999996</v>
      </c>
      <c r="K135" s="33">
        <f t="shared" si="21"/>
        <v>1309.8399999999999</v>
      </c>
      <c r="L135" s="4"/>
      <c r="M135" s="5"/>
      <c r="N135" s="5"/>
    </row>
    <row r="136" spans="1:14" ht="66.75" customHeight="1" x14ac:dyDescent="0.25">
      <c r="A136" s="34">
        <v>129</v>
      </c>
      <c r="B136" s="44" t="s">
        <v>146</v>
      </c>
      <c r="C136" s="24" t="s">
        <v>16</v>
      </c>
      <c r="D136" s="26">
        <v>26</v>
      </c>
      <c r="E136" s="18">
        <v>117.13</v>
      </c>
      <c r="F136" s="16"/>
      <c r="G136" s="17"/>
      <c r="H136" s="19">
        <v>100.33</v>
      </c>
      <c r="I136" s="32">
        <f t="shared" si="19"/>
        <v>10.93</v>
      </c>
      <c r="J136" s="32">
        <f t="shared" si="20"/>
        <v>108.73</v>
      </c>
      <c r="K136" s="33">
        <f t="shared" si="21"/>
        <v>2826.98</v>
      </c>
      <c r="L136" s="4"/>
      <c r="M136" s="5"/>
      <c r="N136" s="5"/>
    </row>
    <row r="137" spans="1:14" ht="66.75" customHeight="1" x14ac:dyDescent="0.25">
      <c r="A137" s="11">
        <v>130</v>
      </c>
      <c r="B137" s="44" t="s">
        <v>147</v>
      </c>
      <c r="C137" s="24" t="s">
        <v>16</v>
      </c>
      <c r="D137" s="26">
        <v>10</v>
      </c>
      <c r="E137" s="18">
        <v>207.77</v>
      </c>
      <c r="F137" s="16"/>
      <c r="G137" s="17"/>
      <c r="H137" s="19">
        <v>174.17</v>
      </c>
      <c r="I137" s="32">
        <f t="shared" si="19"/>
        <v>12.44</v>
      </c>
      <c r="J137" s="32">
        <f t="shared" si="20"/>
        <v>190.97</v>
      </c>
      <c r="K137" s="33">
        <f t="shared" si="21"/>
        <v>1909.7</v>
      </c>
      <c r="L137" s="4"/>
      <c r="M137" s="5"/>
      <c r="N137" s="5"/>
    </row>
    <row r="138" spans="1:14" ht="66.75" customHeight="1" x14ac:dyDescent="0.25">
      <c r="A138" s="34">
        <v>131</v>
      </c>
      <c r="B138" s="44" t="s">
        <v>148</v>
      </c>
      <c r="C138" s="24" t="s">
        <v>16</v>
      </c>
      <c r="D138" s="26">
        <v>6</v>
      </c>
      <c r="E138" s="18">
        <v>230.43</v>
      </c>
      <c r="F138" s="16"/>
      <c r="G138" s="17"/>
      <c r="H138" s="19">
        <v>174.17</v>
      </c>
      <c r="I138" s="32">
        <f t="shared" si="19"/>
        <v>19.66</v>
      </c>
      <c r="J138" s="32">
        <f t="shared" si="20"/>
        <v>202.3</v>
      </c>
      <c r="K138" s="33">
        <f t="shared" si="21"/>
        <v>1213.8</v>
      </c>
      <c r="L138" s="4"/>
      <c r="M138" s="5"/>
      <c r="N138" s="5"/>
    </row>
    <row r="139" spans="1:14" ht="66.75" customHeight="1" x14ac:dyDescent="0.25">
      <c r="A139" s="11">
        <v>132</v>
      </c>
      <c r="B139" s="44" t="s">
        <v>149</v>
      </c>
      <c r="C139" s="24" t="s">
        <v>16</v>
      </c>
      <c r="D139" s="26">
        <v>20</v>
      </c>
      <c r="E139" s="18">
        <v>111.63</v>
      </c>
      <c r="F139" s="16"/>
      <c r="G139" s="17"/>
      <c r="H139" s="19">
        <v>97.33</v>
      </c>
      <c r="I139" s="32">
        <f t="shared" si="19"/>
        <v>9.68</v>
      </c>
      <c r="J139" s="32">
        <f t="shared" si="20"/>
        <v>104.48</v>
      </c>
      <c r="K139" s="33">
        <f t="shared" si="21"/>
        <v>2089.6</v>
      </c>
      <c r="L139" s="4"/>
      <c r="M139" s="5"/>
      <c r="N139" s="5"/>
    </row>
    <row r="140" spans="1:14" ht="66.75" customHeight="1" x14ac:dyDescent="0.25">
      <c r="A140" s="34">
        <v>133</v>
      </c>
      <c r="B140" s="44" t="s">
        <v>150</v>
      </c>
      <c r="C140" s="24" t="s">
        <v>16</v>
      </c>
      <c r="D140" s="26">
        <v>12</v>
      </c>
      <c r="E140" s="18">
        <v>170.2</v>
      </c>
      <c r="F140" s="16"/>
      <c r="G140" s="17"/>
      <c r="H140" s="19">
        <v>148.33000000000001</v>
      </c>
      <c r="I140" s="32">
        <f t="shared" si="19"/>
        <v>9.7100000000000009</v>
      </c>
      <c r="J140" s="32">
        <f t="shared" si="20"/>
        <v>159.27000000000001</v>
      </c>
      <c r="K140" s="33">
        <f t="shared" si="21"/>
        <v>1911.24</v>
      </c>
      <c r="L140" s="4"/>
      <c r="M140" s="5"/>
      <c r="N140" s="5"/>
    </row>
    <row r="141" spans="1:14" ht="66.75" customHeight="1" x14ac:dyDescent="0.25">
      <c r="A141" s="11">
        <v>134</v>
      </c>
      <c r="B141" s="44" t="s">
        <v>151</v>
      </c>
      <c r="C141" s="24" t="s">
        <v>16</v>
      </c>
      <c r="D141" s="26">
        <v>2</v>
      </c>
      <c r="E141" s="18">
        <v>85.23</v>
      </c>
      <c r="F141" s="16"/>
      <c r="G141" s="17"/>
      <c r="H141" s="19">
        <v>71.069999999999993</v>
      </c>
      <c r="I141" s="32">
        <f t="shared" si="19"/>
        <v>12.81</v>
      </c>
      <c r="J141" s="32">
        <f t="shared" si="20"/>
        <v>78.150000000000006</v>
      </c>
      <c r="K141" s="33">
        <f t="shared" si="21"/>
        <v>156.30000000000001</v>
      </c>
      <c r="L141" s="4"/>
      <c r="M141" s="5"/>
      <c r="N141" s="5"/>
    </row>
    <row r="142" spans="1:14" ht="66.75" customHeight="1" x14ac:dyDescent="0.25">
      <c r="A142" s="34">
        <v>135</v>
      </c>
      <c r="B142" s="44" t="s">
        <v>152</v>
      </c>
      <c r="C142" s="24" t="s">
        <v>16</v>
      </c>
      <c r="D142" s="26">
        <v>6</v>
      </c>
      <c r="E142" s="18">
        <v>348.13</v>
      </c>
      <c r="F142" s="16"/>
      <c r="G142" s="17"/>
      <c r="H142" s="19">
        <v>300.33</v>
      </c>
      <c r="I142" s="32">
        <f t="shared" si="19"/>
        <v>10.42</v>
      </c>
      <c r="J142" s="32">
        <f t="shared" si="20"/>
        <v>324.23</v>
      </c>
      <c r="K142" s="33">
        <f t="shared" si="21"/>
        <v>1945.38</v>
      </c>
      <c r="L142" s="4"/>
      <c r="M142" s="5"/>
      <c r="N142" s="5"/>
    </row>
    <row r="143" spans="1:14" ht="66.75" customHeight="1" x14ac:dyDescent="0.25">
      <c r="A143" s="11">
        <v>136</v>
      </c>
      <c r="B143" s="44" t="s">
        <v>153</v>
      </c>
      <c r="C143" s="24" t="s">
        <v>16</v>
      </c>
      <c r="D143" s="26">
        <v>6</v>
      </c>
      <c r="E143" s="18">
        <v>445.47</v>
      </c>
      <c r="F143" s="16"/>
      <c r="G143" s="17"/>
      <c r="H143" s="19">
        <v>388.33</v>
      </c>
      <c r="I143" s="32">
        <f t="shared" si="19"/>
        <v>9.69</v>
      </c>
      <c r="J143" s="32">
        <f t="shared" si="20"/>
        <v>416.9</v>
      </c>
      <c r="K143" s="33">
        <f t="shared" si="21"/>
        <v>2501.4</v>
      </c>
      <c r="L143" s="4"/>
      <c r="M143" s="5"/>
      <c r="N143" s="5"/>
    </row>
    <row r="144" spans="1:14" ht="66.75" customHeight="1" x14ac:dyDescent="0.25">
      <c r="A144" s="34">
        <v>137</v>
      </c>
      <c r="B144" s="44" t="s">
        <v>154</v>
      </c>
      <c r="C144" s="24" t="s">
        <v>16</v>
      </c>
      <c r="D144" s="26">
        <v>2</v>
      </c>
      <c r="E144" s="18">
        <v>131.13</v>
      </c>
      <c r="F144" s="16"/>
      <c r="G144" s="17"/>
      <c r="H144" s="19">
        <v>120.33</v>
      </c>
      <c r="I144" s="32">
        <f t="shared" si="19"/>
        <v>6.07</v>
      </c>
      <c r="J144" s="32">
        <f t="shared" si="20"/>
        <v>125.73</v>
      </c>
      <c r="K144" s="33">
        <f t="shared" si="21"/>
        <v>251.46</v>
      </c>
      <c r="L144" s="4"/>
      <c r="M144" s="5"/>
      <c r="N144" s="5"/>
    </row>
    <row r="145" spans="1:14" ht="66.75" customHeight="1" x14ac:dyDescent="0.25">
      <c r="A145" s="11">
        <v>138</v>
      </c>
      <c r="B145" s="44" t="s">
        <v>155</v>
      </c>
      <c r="C145" s="24" t="s">
        <v>16</v>
      </c>
      <c r="D145" s="26">
        <v>6</v>
      </c>
      <c r="E145" s="18">
        <v>392.2</v>
      </c>
      <c r="F145" s="16"/>
      <c r="G145" s="17"/>
      <c r="H145" s="19">
        <v>321.41000000000003</v>
      </c>
      <c r="I145" s="32">
        <f t="shared" si="19"/>
        <v>14.03</v>
      </c>
      <c r="J145" s="32">
        <f t="shared" si="20"/>
        <v>356.81</v>
      </c>
      <c r="K145" s="33">
        <f t="shared" si="21"/>
        <v>2140.86</v>
      </c>
      <c r="L145" s="4"/>
      <c r="M145" s="5"/>
      <c r="N145" s="5"/>
    </row>
    <row r="146" spans="1:14" ht="66.75" customHeight="1" x14ac:dyDescent="0.25">
      <c r="A146" s="34">
        <v>139</v>
      </c>
      <c r="B146" s="44" t="s">
        <v>156</v>
      </c>
      <c r="C146" s="24" t="s">
        <v>16</v>
      </c>
      <c r="D146" s="26">
        <v>8</v>
      </c>
      <c r="E146" s="18">
        <v>117.93</v>
      </c>
      <c r="F146" s="16"/>
      <c r="G146" s="17"/>
      <c r="H146" s="19">
        <v>103.33</v>
      </c>
      <c r="I146" s="32">
        <f t="shared" si="19"/>
        <v>9.33</v>
      </c>
      <c r="J146" s="32">
        <f t="shared" si="20"/>
        <v>110.63</v>
      </c>
      <c r="K146" s="33">
        <f t="shared" si="21"/>
        <v>885.04</v>
      </c>
      <c r="L146" s="4"/>
      <c r="M146" s="5"/>
      <c r="N146" s="5"/>
    </row>
    <row r="147" spans="1:14" ht="66.75" customHeight="1" x14ac:dyDescent="0.25">
      <c r="A147" s="11">
        <v>140</v>
      </c>
      <c r="B147" s="44" t="s">
        <v>157</v>
      </c>
      <c r="C147" s="24" t="s">
        <v>16</v>
      </c>
      <c r="D147" s="26">
        <v>8</v>
      </c>
      <c r="E147" s="18">
        <v>143.47</v>
      </c>
      <c r="F147" s="16"/>
      <c r="G147" s="17"/>
      <c r="H147" s="19">
        <v>109</v>
      </c>
      <c r="I147" s="32">
        <f t="shared" si="19"/>
        <v>19.309999999999999</v>
      </c>
      <c r="J147" s="32">
        <f t="shared" si="20"/>
        <v>126.24</v>
      </c>
      <c r="K147" s="33">
        <f t="shared" si="21"/>
        <v>1009.92</v>
      </c>
      <c r="L147" s="4"/>
      <c r="M147" s="5"/>
      <c r="N147" s="5"/>
    </row>
    <row r="148" spans="1:14" ht="66.75" customHeight="1" x14ac:dyDescent="0.25">
      <c r="A148" s="34">
        <v>141</v>
      </c>
      <c r="B148" s="44" t="s">
        <v>158</v>
      </c>
      <c r="C148" s="24" t="s">
        <v>16</v>
      </c>
      <c r="D148" s="26">
        <v>12</v>
      </c>
      <c r="E148" s="18">
        <v>136.5</v>
      </c>
      <c r="F148" s="16"/>
      <c r="G148" s="17"/>
      <c r="H148" s="19">
        <v>103</v>
      </c>
      <c r="I148" s="32">
        <f t="shared" si="19"/>
        <v>19.78</v>
      </c>
      <c r="J148" s="32">
        <f t="shared" si="20"/>
        <v>119.75</v>
      </c>
      <c r="K148" s="33">
        <f t="shared" si="21"/>
        <v>1437</v>
      </c>
      <c r="L148" s="4"/>
      <c r="M148" s="5"/>
      <c r="N148" s="5"/>
    </row>
    <row r="149" spans="1:14" ht="66.75" customHeight="1" x14ac:dyDescent="0.25">
      <c r="A149" s="11">
        <v>142</v>
      </c>
      <c r="B149" s="44" t="s">
        <v>159</v>
      </c>
      <c r="C149" s="24" t="s">
        <v>16</v>
      </c>
      <c r="D149" s="26">
        <v>8</v>
      </c>
      <c r="E149" s="18">
        <v>416.23</v>
      </c>
      <c r="F149" s="16"/>
      <c r="G149" s="17"/>
      <c r="H149" s="19">
        <v>314.5</v>
      </c>
      <c r="I149" s="32">
        <f t="shared" si="19"/>
        <v>19.690000000000001</v>
      </c>
      <c r="J149" s="32">
        <f t="shared" si="20"/>
        <v>365.37</v>
      </c>
      <c r="K149" s="33">
        <f t="shared" si="21"/>
        <v>2922.96</v>
      </c>
      <c r="L149" s="4"/>
      <c r="M149" s="5"/>
      <c r="N149" s="5"/>
    </row>
    <row r="150" spans="1:14" ht="66.75" customHeight="1" x14ac:dyDescent="0.25">
      <c r="A150" s="34">
        <v>143</v>
      </c>
      <c r="B150" s="50" t="s">
        <v>160</v>
      </c>
      <c r="C150" s="24" t="s">
        <v>16</v>
      </c>
      <c r="D150" s="26">
        <v>2</v>
      </c>
      <c r="E150" s="18">
        <v>139.53</v>
      </c>
      <c r="F150" s="16"/>
      <c r="G150" s="17"/>
      <c r="H150" s="19">
        <v>124</v>
      </c>
      <c r="I150" s="32">
        <f t="shared" ref="I150:I199" si="22">STDEV(E150,H150)/J150*100</f>
        <v>8.33</v>
      </c>
      <c r="J150" s="32">
        <f t="shared" ref="J150:J199" si="23">ROUND(AVERAGE(E150,H150),2)</f>
        <v>131.77000000000001</v>
      </c>
      <c r="K150" s="33">
        <f t="shared" ref="K150:K199" si="24">J150*D150</f>
        <v>263.54000000000002</v>
      </c>
      <c r="L150" s="4"/>
      <c r="M150" s="5"/>
      <c r="N150" s="5"/>
    </row>
    <row r="151" spans="1:14" ht="66.75" customHeight="1" x14ac:dyDescent="0.25">
      <c r="A151" s="11">
        <v>144</v>
      </c>
      <c r="B151" s="50" t="s">
        <v>161</v>
      </c>
      <c r="C151" s="24" t="s">
        <v>16</v>
      </c>
      <c r="D151" s="26">
        <v>2</v>
      </c>
      <c r="E151" s="18">
        <v>135</v>
      </c>
      <c r="F151" s="16"/>
      <c r="G151" s="17"/>
      <c r="H151" s="19">
        <v>120</v>
      </c>
      <c r="I151" s="32">
        <f t="shared" si="22"/>
        <v>8.32</v>
      </c>
      <c r="J151" s="32">
        <f t="shared" si="23"/>
        <v>127.5</v>
      </c>
      <c r="K151" s="33">
        <f t="shared" si="24"/>
        <v>255</v>
      </c>
      <c r="L151" s="4"/>
      <c r="M151" s="5"/>
      <c r="N151" s="5"/>
    </row>
    <row r="152" spans="1:14" ht="66.75" customHeight="1" x14ac:dyDescent="0.25">
      <c r="A152" s="34">
        <v>145</v>
      </c>
      <c r="B152" s="44" t="s">
        <v>162</v>
      </c>
      <c r="C152" s="24" t="s">
        <v>16</v>
      </c>
      <c r="D152" s="26">
        <v>6</v>
      </c>
      <c r="E152" s="18">
        <v>296.43</v>
      </c>
      <c r="F152" s="16"/>
      <c r="G152" s="17"/>
      <c r="H152" s="19">
        <v>257.67</v>
      </c>
      <c r="I152" s="32">
        <f t="shared" si="22"/>
        <v>9.89</v>
      </c>
      <c r="J152" s="32">
        <f t="shared" si="23"/>
        <v>277.05</v>
      </c>
      <c r="K152" s="33">
        <f t="shared" si="24"/>
        <v>1662.3</v>
      </c>
      <c r="L152" s="4"/>
      <c r="M152" s="5"/>
      <c r="N152" s="5"/>
    </row>
    <row r="153" spans="1:14" ht="66.75" customHeight="1" x14ac:dyDescent="0.25">
      <c r="A153" s="11">
        <v>146</v>
      </c>
      <c r="B153" s="44" t="s">
        <v>163</v>
      </c>
      <c r="C153" s="24" t="s">
        <v>16</v>
      </c>
      <c r="D153" s="26">
        <v>6</v>
      </c>
      <c r="E153" s="18">
        <v>457.63</v>
      </c>
      <c r="F153" s="16"/>
      <c r="G153" s="17"/>
      <c r="H153" s="19">
        <v>399</v>
      </c>
      <c r="I153" s="32">
        <f t="shared" si="22"/>
        <v>9.68</v>
      </c>
      <c r="J153" s="32">
        <f t="shared" si="23"/>
        <v>428.32</v>
      </c>
      <c r="K153" s="33">
        <f t="shared" si="24"/>
        <v>2569.92</v>
      </c>
      <c r="L153" s="4"/>
      <c r="M153" s="5"/>
      <c r="N153" s="5"/>
    </row>
    <row r="154" spans="1:14" ht="66.75" customHeight="1" x14ac:dyDescent="0.25">
      <c r="A154" s="34">
        <v>147</v>
      </c>
      <c r="B154" s="44" t="s">
        <v>164</v>
      </c>
      <c r="C154" s="24" t="s">
        <v>16</v>
      </c>
      <c r="D154" s="26">
        <v>6</v>
      </c>
      <c r="E154" s="18">
        <v>232.97</v>
      </c>
      <c r="F154" s="16"/>
      <c r="G154" s="17"/>
      <c r="H154" s="19">
        <v>206</v>
      </c>
      <c r="I154" s="32">
        <f t="shared" si="22"/>
        <v>8.69</v>
      </c>
      <c r="J154" s="32">
        <f t="shared" si="23"/>
        <v>219.49</v>
      </c>
      <c r="K154" s="33">
        <f t="shared" si="24"/>
        <v>1316.94</v>
      </c>
      <c r="L154" s="4"/>
      <c r="M154" s="5"/>
      <c r="N154" s="5"/>
    </row>
    <row r="155" spans="1:14" ht="66.75" customHeight="1" x14ac:dyDescent="0.25">
      <c r="A155" s="11">
        <v>148</v>
      </c>
      <c r="B155" s="44" t="s">
        <v>165</v>
      </c>
      <c r="C155" s="24" t="s">
        <v>16</v>
      </c>
      <c r="D155" s="26">
        <v>6</v>
      </c>
      <c r="E155" s="18">
        <v>228.97</v>
      </c>
      <c r="F155" s="16"/>
      <c r="G155" s="17"/>
      <c r="H155" s="19">
        <v>199</v>
      </c>
      <c r="I155" s="32">
        <f t="shared" si="22"/>
        <v>9.9</v>
      </c>
      <c r="J155" s="32">
        <f t="shared" si="23"/>
        <v>213.99</v>
      </c>
      <c r="K155" s="33">
        <f t="shared" si="24"/>
        <v>1283.94</v>
      </c>
      <c r="L155" s="4"/>
      <c r="M155" s="5"/>
      <c r="N155" s="5"/>
    </row>
    <row r="156" spans="1:14" ht="66.75" customHeight="1" x14ac:dyDescent="0.25">
      <c r="A156" s="34">
        <v>149</v>
      </c>
      <c r="B156" s="44" t="s">
        <v>166</v>
      </c>
      <c r="C156" s="24" t="s">
        <v>16</v>
      </c>
      <c r="D156" s="26">
        <v>6</v>
      </c>
      <c r="E156" s="18">
        <v>91.43</v>
      </c>
      <c r="F156" s="16"/>
      <c r="G156" s="17"/>
      <c r="H156" s="19">
        <v>79.400000000000006</v>
      </c>
      <c r="I156" s="32">
        <f t="shared" si="22"/>
        <v>9.9600000000000009</v>
      </c>
      <c r="J156" s="32">
        <f t="shared" si="23"/>
        <v>85.42</v>
      </c>
      <c r="K156" s="33">
        <f t="shared" si="24"/>
        <v>512.52</v>
      </c>
      <c r="L156" s="4"/>
      <c r="M156" s="5"/>
      <c r="N156" s="5"/>
    </row>
    <row r="157" spans="1:14" ht="66.75" customHeight="1" x14ac:dyDescent="0.25">
      <c r="A157" s="11">
        <v>150</v>
      </c>
      <c r="B157" s="44" t="s">
        <v>167</v>
      </c>
      <c r="C157" s="24" t="s">
        <v>16</v>
      </c>
      <c r="D157" s="26">
        <v>6</v>
      </c>
      <c r="E157" s="18">
        <v>122.13</v>
      </c>
      <c r="F157" s="16"/>
      <c r="G157" s="17"/>
      <c r="H157" s="19">
        <v>104.67</v>
      </c>
      <c r="I157" s="32">
        <f t="shared" si="22"/>
        <v>10.89</v>
      </c>
      <c r="J157" s="32">
        <f t="shared" si="23"/>
        <v>113.4</v>
      </c>
      <c r="K157" s="33">
        <f t="shared" si="24"/>
        <v>680.4</v>
      </c>
      <c r="L157" s="4"/>
      <c r="M157" s="5"/>
      <c r="N157" s="5"/>
    </row>
    <row r="158" spans="1:14" ht="66.75" customHeight="1" x14ac:dyDescent="0.25">
      <c r="A158" s="34">
        <v>151</v>
      </c>
      <c r="B158" s="44" t="s">
        <v>168</v>
      </c>
      <c r="C158" s="24" t="s">
        <v>16</v>
      </c>
      <c r="D158" s="26">
        <v>6</v>
      </c>
      <c r="E158" s="18">
        <v>95.07</v>
      </c>
      <c r="F158" s="16"/>
      <c r="G158" s="17"/>
      <c r="H158" s="19">
        <v>79.33</v>
      </c>
      <c r="I158" s="32">
        <f t="shared" si="22"/>
        <v>12.76</v>
      </c>
      <c r="J158" s="32">
        <f t="shared" si="23"/>
        <v>87.2</v>
      </c>
      <c r="K158" s="33">
        <f t="shared" si="24"/>
        <v>523.20000000000005</v>
      </c>
      <c r="L158" s="4"/>
      <c r="M158" s="5"/>
      <c r="N158" s="5"/>
    </row>
    <row r="159" spans="1:14" ht="66.75" customHeight="1" x14ac:dyDescent="0.25">
      <c r="A159" s="11">
        <v>152</v>
      </c>
      <c r="B159" s="44" t="s">
        <v>169</v>
      </c>
      <c r="C159" s="24" t="s">
        <v>16</v>
      </c>
      <c r="D159" s="26">
        <v>6</v>
      </c>
      <c r="E159" s="18">
        <v>128.63</v>
      </c>
      <c r="F159" s="16"/>
      <c r="G159" s="17"/>
      <c r="H159" s="19">
        <v>105.13</v>
      </c>
      <c r="I159" s="32">
        <f t="shared" si="22"/>
        <v>14.22</v>
      </c>
      <c r="J159" s="32">
        <f t="shared" si="23"/>
        <v>116.88</v>
      </c>
      <c r="K159" s="33">
        <f t="shared" si="24"/>
        <v>701.28</v>
      </c>
      <c r="L159" s="4"/>
      <c r="M159" s="5"/>
      <c r="N159" s="5"/>
    </row>
    <row r="160" spans="1:14" ht="66.75" customHeight="1" x14ac:dyDescent="0.25">
      <c r="A160" s="34">
        <v>153</v>
      </c>
      <c r="B160" s="44" t="s">
        <v>170</v>
      </c>
      <c r="C160" s="24" t="s">
        <v>16</v>
      </c>
      <c r="D160" s="26">
        <v>2</v>
      </c>
      <c r="E160" s="18">
        <v>142.87</v>
      </c>
      <c r="F160" s="16"/>
      <c r="G160" s="17"/>
      <c r="H160" s="19">
        <v>123.97</v>
      </c>
      <c r="I160" s="32">
        <f t="shared" si="22"/>
        <v>10.02</v>
      </c>
      <c r="J160" s="32">
        <f t="shared" si="23"/>
        <v>133.41999999999999</v>
      </c>
      <c r="K160" s="33">
        <f t="shared" si="24"/>
        <v>266.83999999999997</v>
      </c>
      <c r="L160" s="4"/>
      <c r="M160" s="5"/>
      <c r="N160" s="5"/>
    </row>
    <row r="161" spans="1:14" ht="66.75" customHeight="1" x14ac:dyDescent="0.25">
      <c r="A161" s="11">
        <v>154</v>
      </c>
      <c r="B161" s="44" t="s">
        <v>171</v>
      </c>
      <c r="C161" s="24" t="s">
        <v>16</v>
      </c>
      <c r="D161" s="26">
        <v>2</v>
      </c>
      <c r="E161" s="18">
        <v>167</v>
      </c>
      <c r="F161" s="16"/>
      <c r="G161" s="17"/>
      <c r="H161" s="19">
        <v>144.33000000000001</v>
      </c>
      <c r="I161" s="32">
        <f t="shared" si="22"/>
        <v>10.3</v>
      </c>
      <c r="J161" s="32">
        <f t="shared" si="23"/>
        <v>155.66999999999999</v>
      </c>
      <c r="K161" s="33">
        <f t="shared" si="24"/>
        <v>311.33999999999997</v>
      </c>
      <c r="L161" s="4"/>
      <c r="M161" s="5"/>
      <c r="N161" s="5"/>
    </row>
    <row r="162" spans="1:14" ht="66.75" customHeight="1" x14ac:dyDescent="0.25">
      <c r="A162" s="34">
        <v>155</v>
      </c>
      <c r="B162" s="44" t="s">
        <v>172</v>
      </c>
      <c r="C162" s="24" t="s">
        <v>16</v>
      </c>
      <c r="D162" s="26">
        <v>2</v>
      </c>
      <c r="E162" s="18">
        <v>552.92999999999995</v>
      </c>
      <c r="F162" s="16"/>
      <c r="G162" s="17"/>
      <c r="H162" s="19">
        <v>485</v>
      </c>
      <c r="I162" s="32">
        <f t="shared" si="22"/>
        <v>9.26</v>
      </c>
      <c r="J162" s="32">
        <f t="shared" si="23"/>
        <v>518.97</v>
      </c>
      <c r="K162" s="33">
        <f t="shared" si="24"/>
        <v>1037.94</v>
      </c>
      <c r="L162" s="4"/>
      <c r="M162" s="5"/>
      <c r="N162" s="5"/>
    </row>
    <row r="163" spans="1:14" ht="66.75" customHeight="1" x14ac:dyDescent="0.25">
      <c r="A163" s="11">
        <v>156</v>
      </c>
      <c r="B163" s="44" t="s">
        <v>173</v>
      </c>
      <c r="C163" s="24" t="s">
        <v>16</v>
      </c>
      <c r="D163" s="26">
        <v>2</v>
      </c>
      <c r="E163" s="18">
        <v>193.53</v>
      </c>
      <c r="F163" s="16"/>
      <c r="G163" s="17"/>
      <c r="H163" s="19">
        <v>152.66999999999999</v>
      </c>
      <c r="I163" s="32">
        <f t="shared" si="22"/>
        <v>16.690000000000001</v>
      </c>
      <c r="J163" s="32">
        <f t="shared" si="23"/>
        <v>173.1</v>
      </c>
      <c r="K163" s="33">
        <f t="shared" si="24"/>
        <v>346.2</v>
      </c>
      <c r="L163" s="4"/>
      <c r="M163" s="5"/>
      <c r="N163" s="5"/>
    </row>
    <row r="164" spans="1:14" ht="66.75" customHeight="1" x14ac:dyDescent="0.25">
      <c r="A164" s="34">
        <v>157</v>
      </c>
      <c r="B164" s="48" t="s">
        <v>174</v>
      </c>
      <c r="C164" s="24" t="s">
        <v>16</v>
      </c>
      <c r="D164" s="26">
        <v>6</v>
      </c>
      <c r="E164" s="18">
        <v>401.4</v>
      </c>
      <c r="F164" s="16"/>
      <c r="G164" s="17"/>
      <c r="H164" s="19">
        <v>316.67</v>
      </c>
      <c r="I164" s="32">
        <f t="shared" si="22"/>
        <v>16.690000000000001</v>
      </c>
      <c r="J164" s="32">
        <f t="shared" si="23"/>
        <v>359.04</v>
      </c>
      <c r="K164" s="33">
        <f t="shared" si="24"/>
        <v>2154.2399999999998</v>
      </c>
      <c r="L164" s="4"/>
      <c r="M164" s="5"/>
      <c r="N164" s="5"/>
    </row>
    <row r="165" spans="1:14" ht="66.75" customHeight="1" x14ac:dyDescent="0.25">
      <c r="A165" s="11">
        <v>158</v>
      </c>
      <c r="B165" s="48" t="s">
        <v>175</v>
      </c>
      <c r="C165" s="24" t="s">
        <v>16</v>
      </c>
      <c r="D165" s="26">
        <v>6</v>
      </c>
      <c r="E165" s="18">
        <v>371.63</v>
      </c>
      <c r="F165" s="16"/>
      <c r="G165" s="17"/>
      <c r="H165" s="19">
        <v>290.33</v>
      </c>
      <c r="I165" s="32">
        <f t="shared" si="22"/>
        <v>17.37</v>
      </c>
      <c r="J165" s="32">
        <f t="shared" si="23"/>
        <v>330.98</v>
      </c>
      <c r="K165" s="33">
        <f t="shared" si="24"/>
        <v>1985.88</v>
      </c>
      <c r="L165" s="4"/>
      <c r="M165" s="5"/>
      <c r="N165" s="5"/>
    </row>
    <row r="166" spans="1:14" ht="66.75" customHeight="1" x14ac:dyDescent="0.25">
      <c r="A166" s="34">
        <v>159</v>
      </c>
      <c r="B166" s="44" t="s">
        <v>176</v>
      </c>
      <c r="C166" s="24" t="s">
        <v>16</v>
      </c>
      <c r="D166" s="26">
        <v>2</v>
      </c>
      <c r="E166" s="18">
        <v>178.27</v>
      </c>
      <c r="F166" s="16"/>
      <c r="G166" s="17"/>
      <c r="H166" s="19">
        <v>152</v>
      </c>
      <c r="I166" s="32">
        <f t="shared" si="22"/>
        <v>11.25</v>
      </c>
      <c r="J166" s="32">
        <f t="shared" si="23"/>
        <v>165.14</v>
      </c>
      <c r="K166" s="33">
        <f t="shared" si="24"/>
        <v>330.28</v>
      </c>
      <c r="L166" s="4"/>
      <c r="M166" s="5"/>
      <c r="N166" s="5"/>
    </row>
    <row r="167" spans="1:14" ht="66.75" customHeight="1" x14ac:dyDescent="0.25">
      <c r="A167" s="11">
        <v>160</v>
      </c>
      <c r="B167" s="44" t="s">
        <v>177</v>
      </c>
      <c r="C167" s="24" t="s">
        <v>16</v>
      </c>
      <c r="D167" s="26">
        <v>2</v>
      </c>
      <c r="E167" s="18">
        <v>138.80000000000001</v>
      </c>
      <c r="F167" s="16"/>
      <c r="G167" s="17"/>
      <c r="H167" s="19">
        <v>97.71</v>
      </c>
      <c r="I167" s="32">
        <f t="shared" si="22"/>
        <v>24.57</v>
      </c>
      <c r="J167" s="32">
        <f t="shared" si="23"/>
        <v>118.26</v>
      </c>
      <c r="K167" s="33">
        <f t="shared" si="24"/>
        <v>236.52</v>
      </c>
      <c r="L167" s="4"/>
      <c r="M167" s="5"/>
      <c r="N167" s="5"/>
    </row>
    <row r="168" spans="1:14" ht="66.75" customHeight="1" x14ac:dyDescent="0.25">
      <c r="A168" s="34">
        <v>161</v>
      </c>
      <c r="B168" s="44" t="s">
        <v>178</v>
      </c>
      <c r="C168" s="24" t="s">
        <v>16</v>
      </c>
      <c r="D168" s="26">
        <v>2</v>
      </c>
      <c r="E168" s="18">
        <v>406.57</v>
      </c>
      <c r="F168" s="16"/>
      <c r="G168" s="17"/>
      <c r="H168" s="19">
        <v>302.33</v>
      </c>
      <c r="I168" s="32">
        <f t="shared" si="22"/>
        <v>20.8</v>
      </c>
      <c r="J168" s="32">
        <f t="shared" si="23"/>
        <v>354.45</v>
      </c>
      <c r="K168" s="33">
        <f t="shared" si="24"/>
        <v>708.9</v>
      </c>
      <c r="L168" s="4"/>
      <c r="M168" s="5"/>
      <c r="N168" s="5"/>
    </row>
    <row r="169" spans="1:14" ht="66.75" customHeight="1" x14ac:dyDescent="0.25">
      <c r="A169" s="11">
        <v>162</v>
      </c>
      <c r="B169" s="44" t="s">
        <v>179</v>
      </c>
      <c r="C169" s="24" t="s">
        <v>16</v>
      </c>
      <c r="D169" s="26">
        <v>2</v>
      </c>
      <c r="E169" s="18">
        <v>262.83</v>
      </c>
      <c r="F169" s="16"/>
      <c r="G169" s="17"/>
      <c r="H169" s="19">
        <v>218.67</v>
      </c>
      <c r="I169" s="32">
        <f t="shared" si="22"/>
        <v>12.97</v>
      </c>
      <c r="J169" s="32">
        <f t="shared" si="23"/>
        <v>240.75</v>
      </c>
      <c r="K169" s="33">
        <f t="shared" si="24"/>
        <v>481.5</v>
      </c>
      <c r="L169" s="4"/>
      <c r="M169" s="5"/>
      <c r="N169" s="5"/>
    </row>
    <row r="170" spans="1:14" ht="66.75" customHeight="1" x14ac:dyDescent="0.25">
      <c r="A170" s="34">
        <v>163</v>
      </c>
      <c r="B170" s="44" t="s">
        <v>180</v>
      </c>
      <c r="C170" s="24" t="s">
        <v>16</v>
      </c>
      <c r="D170" s="26">
        <v>2</v>
      </c>
      <c r="E170" s="18">
        <v>274.2</v>
      </c>
      <c r="F170" s="16"/>
      <c r="G170" s="17"/>
      <c r="H170" s="19">
        <v>239.67</v>
      </c>
      <c r="I170" s="32">
        <f t="shared" si="22"/>
        <v>9.5</v>
      </c>
      <c r="J170" s="32">
        <f t="shared" si="23"/>
        <v>256.94</v>
      </c>
      <c r="K170" s="33">
        <f t="shared" si="24"/>
        <v>513.88</v>
      </c>
      <c r="L170" s="4"/>
      <c r="M170" s="5"/>
      <c r="N170" s="5"/>
    </row>
    <row r="171" spans="1:14" ht="66.75" customHeight="1" x14ac:dyDescent="0.25">
      <c r="A171" s="11">
        <v>164</v>
      </c>
      <c r="B171" s="44" t="s">
        <v>181</v>
      </c>
      <c r="C171" s="24" t="s">
        <v>16</v>
      </c>
      <c r="D171" s="26">
        <v>2</v>
      </c>
      <c r="E171" s="18">
        <v>135.33000000000001</v>
      </c>
      <c r="F171" s="16"/>
      <c r="G171" s="17"/>
      <c r="H171" s="19">
        <v>113</v>
      </c>
      <c r="I171" s="32">
        <f t="shared" si="22"/>
        <v>12.72</v>
      </c>
      <c r="J171" s="32">
        <f t="shared" si="23"/>
        <v>124.17</v>
      </c>
      <c r="K171" s="33">
        <f t="shared" si="24"/>
        <v>248.34</v>
      </c>
      <c r="L171" s="4"/>
      <c r="M171" s="5"/>
      <c r="N171" s="5"/>
    </row>
    <row r="172" spans="1:14" ht="66.75" customHeight="1" x14ac:dyDescent="0.25">
      <c r="A172" s="34">
        <v>165</v>
      </c>
      <c r="B172" s="44" t="s">
        <v>182</v>
      </c>
      <c r="C172" s="24" t="s">
        <v>16</v>
      </c>
      <c r="D172" s="26">
        <v>2</v>
      </c>
      <c r="E172" s="18">
        <v>255.07</v>
      </c>
      <c r="F172" s="16"/>
      <c r="G172" s="17"/>
      <c r="H172" s="19">
        <v>219.33</v>
      </c>
      <c r="I172" s="32">
        <f t="shared" si="22"/>
        <v>10.65</v>
      </c>
      <c r="J172" s="32">
        <f t="shared" si="23"/>
        <v>237.2</v>
      </c>
      <c r="K172" s="33">
        <f t="shared" si="24"/>
        <v>474.4</v>
      </c>
      <c r="L172" s="4"/>
      <c r="M172" s="5"/>
      <c r="N172" s="5"/>
    </row>
    <row r="173" spans="1:14" ht="66.75" customHeight="1" x14ac:dyDescent="0.25">
      <c r="A173" s="11">
        <v>166</v>
      </c>
      <c r="B173" s="44" t="s">
        <v>183</v>
      </c>
      <c r="C173" s="24" t="s">
        <v>16</v>
      </c>
      <c r="D173" s="26">
        <v>2</v>
      </c>
      <c r="E173" s="18">
        <v>237.23</v>
      </c>
      <c r="F173" s="16"/>
      <c r="G173" s="17"/>
      <c r="H173" s="19">
        <v>198.84</v>
      </c>
      <c r="I173" s="32">
        <f t="shared" si="22"/>
        <v>12.45</v>
      </c>
      <c r="J173" s="32">
        <f t="shared" si="23"/>
        <v>218.04</v>
      </c>
      <c r="K173" s="33">
        <f t="shared" si="24"/>
        <v>436.08</v>
      </c>
      <c r="L173" s="4"/>
      <c r="M173" s="5"/>
      <c r="N173" s="5"/>
    </row>
    <row r="174" spans="1:14" ht="66.75" customHeight="1" x14ac:dyDescent="0.25">
      <c r="A174" s="34">
        <v>167</v>
      </c>
      <c r="B174" s="44" t="s">
        <v>184</v>
      </c>
      <c r="C174" s="24" t="s">
        <v>16</v>
      </c>
      <c r="D174" s="26">
        <v>2</v>
      </c>
      <c r="E174" s="18">
        <v>414.07</v>
      </c>
      <c r="F174" s="16"/>
      <c r="G174" s="17"/>
      <c r="H174" s="19">
        <v>339.33</v>
      </c>
      <c r="I174" s="32">
        <f t="shared" si="22"/>
        <v>14.03</v>
      </c>
      <c r="J174" s="32">
        <f t="shared" si="23"/>
        <v>376.7</v>
      </c>
      <c r="K174" s="33">
        <f t="shared" si="24"/>
        <v>753.4</v>
      </c>
      <c r="L174" s="4"/>
      <c r="M174" s="5"/>
      <c r="N174" s="5"/>
    </row>
    <row r="175" spans="1:14" ht="66.75" customHeight="1" x14ac:dyDescent="0.25">
      <c r="A175" s="11">
        <v>168</v>
      </c>
      <c r="B175" s="44" t="s">
        <v>185</v>
      </c>
      <c r="C175" s="24" t="s">
        <v>16</v>
      </c>
      <c r="D175" s="26">
        <v>6</v>
      </c>
      <c r="E175" s="18">
        <v>365.07</v>
      </c>
      <c r="F175" s="16"/>
      <c r="G175" s="17"/>
      <c r="H175" s="19">
        <v>323.67</v>
      </c>
      <c r="I175" s="32">
        <f t="shared" si="22"/>
        <v>8.5</v>
      </c>
      <c r="J175" s="32">
        <f t="shared" si="23"/>
        <v>344.37</v>
      </c>
      <c r="K175" s="33">
        <f t="shared" si="24"/>
        <v>2066.2199999999998</v>
      </c>
      <c r="L175" s="4"/>
      <c r="M175" s="5"/>
      <c r="N175" s="5"/>
    </row>
    <row r="176" spans="1:14" ht="66.75" customHeight="1" x14ac:dyDescent="0.25">
      <c r="A176" s="34">
        <v>169</v>
      </c>
      <c r="B176" s="44" t="s">
        <v>186</v>
      </c>
      <c r="C176" s="24" t="s">
        <v>16</v>
      </c>
      <c r="D176" s="26">
        <v>6</v>
      </c>
      <c r="E176" s="18">
        <v>492.07</v>
      </c>
      <c r="F176" s="16"/>
      <c r="G176" s="17"/>
      <c r="H176" s="19">
        <v>416.67</v>
      </c>
      <c r="I176" s="32">
        <f t="shared" si="22"/>
        <v>11.73</v>
      </c>
      <c r="J176" s="32">
        <f t="shared" si="23"/>
        <v>454.37</v>
      </c>
      <c r="K176" s="33">
        <f t="shared" si="24"/>
        <v>2726.22</v>
      </c>
      <c r="L176" s="4"/>
      <c r="M176" s="5"/>
      <c r="N176" s="5"/>
    </row>
    <row r="177" spans="1:14" ht="66.75" customHeight="1" x14ac:dyDescent="0.25">
      <c r="A177" s="11">
        <v>170</v>
      </c>
      <c r="B177" s="44" t="s">
        <v>187</v>
      </c>
      <c r="C177" s="24" t="s">
        <v>16</v>
      </c>
      <c r="D177" s="26">
        <v>6</v>
      </c>
      <c r="E177" s="18">
        <v>430.33</v>
      </c>
      <c r="F177" s="16"/>
      <c r="G177" s="17"/>
      <c r="H177" s="19">
        <v>362.58</v>
      </c>
      <c r="I177" s="32">
        <f t="shared" si="22"/>
        <v>12.08</v>
      </c>
      <c r="J177" s="32">
        <f t="shared" si="23"/>
        <v>396.46</v>
      </c>
      <c r="K177" s="33">
        <f t="shared" si="24"/>
        <v>2378.7600000000002</v>
      </c>
      <c r="L177" s="4"/>
      <c r="M177" s="5"/>
      <c r="N177" s="5"/>
    </row>
    <row r="178" spans="1:14" ht="66.75" customHeight="1" x14ac:dyDescent="0.25">
      <c r="A178" s="34">
        <v>171</v>
      </c>
      <c r="B178" s="44" t="s">
        <v>188</v>
      </c>
      <c r="C178" s="24" t="s">
        <v>16</v>
      </c>
      <c r="D178" s="26">
        <v>6</v>
      </c>
      <c r="E178" s="18">
        <v>490.5</v>
      </c>
      <c r="F178" s="16"/>
      <c r="G178" s="17"/>
      <c r="H178" s="19">
        <v>418.67</v>
      </c>
      <c r="I178" s="32">
        <f t="shared" si="22"/>
        <v>11.17</v>
      </c>
      <c r="J178" s="32">
        <f t="shared" si="23"/>
        <v>454.59</v>
      </c>
      <c r="K178" s="33">
        <f t="shared" si="24"/>
        <v>2727.54</v>
      </c>
      <c r="L178" s="4"/>
      <c r="M178" s="5"/>
      <c r="N178" s="5"/>
    </row>
    <row r="179" spans="1:14" ht="66.75" customHeight="1" x14ac:dyDescent="0.25">
      <c r="A179" s="11">
        <v>172</v>
      </c>
      <c r="B179" s="48" t="s">
        <v>189</v>
      </c>
      <c r="C179" s="24" t="s">
        <v>16</v>
      </c>
      <c r="D179" s="26">
        <v>6</v>
      </c>
      <c r="E179" s="18">
        <v>127.3</v>
      </c>
      <c r="F179" s="16"/>
      <c r="G179" s="17"/>
      <c r="H179" s="19">
        <v>101.67</v>
      </c>
      <c r="I179" s="32">
        <f t="shared" si="22"/>
        <v>15.83</v>
      </c>
      <c r="J179" s="32">
        <f t="shared" si="23"/>
        <v>114.49</v>
      </c>
      <c r="K179" s="33">
        <f t="shared" si="24"/>
        <v>686.94</v>
      </c>
      <c r="L179" s="4"/>
      <c r="M179" s="5"/>
      <c r="N179" s="5"/>
    </row>
    <row r="180" spans="1:14" ht="66.75" customHeight="1" x14ac:dyDescent="0.25">
      <c r="A180" s="34">
        <v>173</v>
      </c>
      <c r="B180" s="48" t="s">
        <v>190</v>
      </c>
      <c r="C180" s="24" t="s">
        <v>16</v>
      </c>
      <c r="D180" s="26">
        <v>6</v>
      </c>
      <c r="E180" s="18">
        <v>153.25</v>
      </c>
      <c r="F180" s="16"/>
      <c r="G180" s="17"/>
      <c r="H180" s="19">
        <v>130</v>
      </c>
      <c r="I180" s="32">
        <f t="shared" si="22"/>
        <v>11.61</v>
      </c>
      <c r="J180" s="32">
        <f t="shared" si="23"/>
        <v>141.63</v>
      </c>
      <c r="K180" s="33">
        <f t="shared" si="24"/>
        <v>849.78</v>
      </c>
      <c r="L180" s="4"/>
      <c r="M180" s="5"/>
      <c r="N180" s="5"/>
    </row>
    <row r="181" spans="1:14" ht="66.75" customHeight="1" x14ac:dyDescent="0.25">
      <c r="A181" s="11">
        <v>174</v>
      </c>
      <c r="B181" s="44" t="s">
        <v>191</v>
      </c>
      <c r="C181" s="24" t="s">
        <v>16</v>
      </c>
      <c r="D181" s="26">
        <v>8</v>
      </c>
      <c r="E181" s="18">
        <v>115.53</v>
      </c>
      <c r="F181" s="16"/>
      <c r="G181" s="17"/>
      <c r="H181" s="19">
        <v>99.67</v>
      </c>
      <c r="I181" s="32">
        <f t="shared" si="22"/>
        <v>10.42</v>
      </c>
      <c r="J181" s="32">
        <f t="shared" si="23"/>
        <v>107.6</v>
      </c>
      <c r="K181" s="33">
        <f t="shared" si="24"/>
        <v>860.8</v>
      </c>
      <c r="L181" s="4"/>
      <c r="M181" s="5"/>
      <c r="N181" s="5"/>
    </row>
    <row r="182" spans="1:14" ht="66.75" customHeight="1" x14ac:dyDescent="0.25">
      <c r="A182" s="34">
        <v>175</v>
      </c>
      <c r="B182" s="44" t="s">
        <v>192</v>
      </c>
      <c r="C182" s="24" t="s">
        <v>16</v>
      </c>
      <c r="D182" s="26">
        <v>6</v>
      </c>
      <c r="E182" s="18">
        <v>171.93</v>
      </c>
      <c r="F182" s="16"/>
      <c r="G182" s="17"/>
      <c r="H182" s="19">
        <v>168.5</v>
      </c>
      <c r="I182" s="32">
        <f t="shared" si="22"/>
        <v>1.42</v>
      </c>
      <c r="J182" s="32">
        <f t="shared" si="23"/>
        <v>170.22</v>
      </c>
      <c r="K182" s="33">
        <f t="shared" si="24"/>
        <v>1021.32</v>
      </c>
      <c r="L182" s="4"/>
      <c r="M182" s="5"/>
      <c r="N182" s="5"/>
    </row>
    <row r="183" spans="1:14" ht="66.75" customHeight="1" x14ac:dyDescent="0.25">
      <c r="A183" s="11">
        <v>176</v>
      </c>
      <c r="B183" s="44" t="s">
        <v>193</v>
      </c>
      <c r="C183" s="24" t="s">
        <v>16</v>
      </c>
      <c r="D183" s="26">
        <v>6</v>
      </c>
      <c r="E183" s="18">
        <v>199.77</v>
      </c>
      <c r="F183" s="16"/>
      <c r="G183" s="17"/>
      <c r="H183" s="19">
        <v>161.16999999999999</v>
      </c>
      <c r="I183" s="32">
        <f t="shared" si="22"/>
        <v>15.12</v>
      </c>
      <c r="J183" s="32">
        <f t="shared" si="23"/>
        <v>180.47</v>
      </c>
      <c r="K183" s="33">
        <f t="shared" si="24"/>
        <v>1082.82</v>
      </c>
      <c r="L183" s="4"/>
      <c r="M183" s="5"/>
      <c r="N183" s="5"/>
    </row>
    <row r="184" spans="1:14" ht="66.75" customHeight="1" x14ac:dyDescent="0.25">
      <c r="A184" s="34">
        <v>177</v>
      </c>
      <c r="B184" s="44" t="s">
        <v>194</v>
      </c>
      <c r="C184" s="24" t="s">
        <v>16</v>
      </c>
      <c r="D184" s="26">
        <v>6</v>
      </c>
      <c r="E184" s="18">
        <v>395.37</v>
      </c>
      <c r="F184" s="16"/>
      <c r="G184" s="17"/>
      <c r="H184" s="19">
        <v>318.33</v>
      </c>
      <c r="I184" s="32">
        <f t="shared" si="22"/>
        <v>15.27</v>
      </c>
      <c r="J184" s="32">
        <f t="shared" si="23"/>
        <v>356.85</v>
      </c>
      <c r="K184" s="33">
        <f t="shared" si="24"/>
        <v>2141.1</v>
      </c>
      <c r="L184" s="4"/>
      <c r="M184" s="5"/>
      <c r="N184" s="5"/>
    </row>
    <row r="185" spans="1:14" ht="66.75" customHeight="1" x14ac:dyDescent="0.25">
      <c r="A185" s="11">
        <v>178</v>
      </c>
      <c r="B185" s="44" t="s">
        <v>195</v>
      </c>
      <c r="C185" s="24" t="s">
        <v>16</v>
      </c>
      <c r="D185" s="26">
        <v>6</v>
      </c>
      <c r="E185" s="18">
        <v>323.73</v>
      </c>
      <c r="F185" s="16"/>
      <c r="G185" s="17"/>
      <c r="H185" s="19">
        <v>259.33</v>
      </c>
      <c r="I185" s="32">
        <f t="shared" si="22"/>
        <v>15.62</v>
      </c>
      <c r="J185" s="32">
        <f t="shared" si="23"/>
        <v>291.52999999999997</v>
      </c>
      <c r="K185" s="33">
        <f t="shared" si="24"/>
        <v>1749.18</v>
      </c>
      <c r="L185" s="4"/>
      <c r="M185" s="5"/>
      <c r="N185" s="5"/>
    </row>
    <row r="186" spans="1:14" ht="66.75" customHeight="1" x14ac:dyDescent="0.25">
      <c r="A186" s="34">
        <v>179</v>
      </c>
      <c r="B186" s="45" t="s">
        <v>43</v>
      </c>
      <c r="C186" s="24" t="s">
        <v>16</v>
      </c>
      <c r="D186" s="26">
        <v>6</v>
      </c>
      <c r="E186" s="18">
        <v>344.63</v>
      </c>
      <c r="F186" s="16"/>
      <c r="G186" s="17"/>
      <c r="H186" s="19">
        <v>270.33</v>
      </c>
      <c r="I186" s="32">
        <f t="shared" si="22"/>
        <v>17.09</v>
      </c>
      <c r="J186" s="32">
        <f t="shared" si="23"/>
        <v>307.48</v>
      </c>
      <c r="K186" s="33">
        <f t="shared" si="24"/>
        <v>1844.88</v>
      </c>
      <c r="L186" s="4"/>
      <c r="M186" s="5"/>
      <c r="N186" s="5"/>
    </row>
    <row r="187" spans="1:14" ht="66.75" customHeight="1" x14ac:dyDescent="0.25">
      <c r="A187" s="11">
        <v>180</v>
      </c>
      <c r="B187" s="44" t="s">
        <v>196</v>
      </c>
      <c r="C187" s="24" t="s">
        <v>16</v>
      </c>
      <c r="D187" s="26">
        <v>6</v>
      </c>
      <c r="E187" s="18">
        <v>395.5</v>
      </c>
      <c r="F187" s="16"/>
      <c r="G187" s="17"/>
      <c r="H187" s="19">
        <v>304.77999999999997</v>
      </c>
      <c r="I187" s="32">
        <f t="shared" si="22"/>
        <v>18.32</v>
      </c>
      <c r="J187" s="32">
        <f t="shared" si="23"/>
        <v>350.14</v>
      </c>
      <c r="K187" s="33">
        <f t="shared" si="24"/>
        <v>2100.84</v>
      </c>
      <c r="L187" s="4"/>
      <c r="M187" s="5"/>
      <c r="N187" s="5"/>
    </row>
    <row r="188" spans="1:14" ht="66.75" customHeight="1" x14ac:dyDescent="0.25">
      <c r="A188" s="34">
        <v>181</v>
      </c>
      <c r="B188" s="57" t="s">
        <v>197</v>
      </c>
      <c r="C188" s="24" t="s">
        <v>16</v>
      </c>
      <c r="D188" s="26">
        <v>2</v>
      </c>
      <c r="E188" s="18">
        <v>265.10000000000002</v>
      </c>
      <c r="F188" s="16"/>
      <c r="G188" s="17"/>
      <c r="H188" s="19">
        <v>202</v>
      </c>
      <c r="I188" s="32">
        <f t="shared" si="22"/>
        <v>19.100000000000001</v>
      </c>
      <c r="J188" s="32">
        <f t="shared" si="23"/>
        <v>233.55</v>
      </c>
      <c r="K188" s="33">
        <f t="shared" si="24"/>
        <v>467.1</v>
      </c>
      <c r="L188" s="4"/>
      <c r="M188" s="5"/>
      <c r="N188" s="5"/>
    </row>
    <row r="189" spans="1:14" ht="66.75" customHeight="1" x14ac:dyDescent="0.25">
      <c r="A189" s="11">
        <v>182</v>
      </c>
      <c r="B189" s="44" t="s">
        <v>198</v>
      </c>
      <c r="C189" s="24" t="s">
        <v>16</v>
      </c>
      <c r="D189" s="26">
        <v>2</v>
      </c>
      <c r="E189" s="18">
        <v>181.97</v>
      </c>
      <c r="F189" s="16"/>
      <c r="G189" s="17"/>
      <c r="H189" s="19">
        <v>130.33000000000001</v>
      </c>
      <c r="I189" s="32">
        <f t="shared" si="22"/>
        <v>23.38</v>
      </c>
      <c r="J189" s="32">
        <f t="shared" si="23"/>
        <v>156.15</v>
      </c>
      <c r="K189" s="33">
        <f t="shared" si="24"/>
        <v>312.3</v>
      </c>
      <c r="L189" s="4"/>
      <c r="M189" s="5"/>
      <c r="N189" s="5"/>
    </row>
    <row r="190" spans="1:14" ht="66.75" customHeight="1" x14ac:dyDescent="0.25">
      <c r="A190" s="34">
        <v>183</v>
      </c>
      <c r="B190" s="44" t="s">
        <v>199</v>
      </c>
      <c r="C190" s="24" t="s">
        <v>16</v>
      </c>
      <c r="D190" s="26">
        <v>2</v>
      </c>
      <c r="E190" s="18">
        <v>324.07</v>
      </c>
      <c r="F190" s="16"/>
      <c r="G190" s="17"/>
      <c r="H190" s="19">
        <v>268</v>
      </c>
      <c r="I190" s="32">
        <f t="shared" si="22"/>
        <v>13.39</v>
      </c>
      <c r="J190" s="32">
        <f t="shared" si="23"/>
        <v>296.04000000000002</v>
      </c>
      <c r="K190" s="33">
        <f t="shared" si="24"/>
        <v>592.08000000000004</v>
      </c>
      <c r="L190" s="4"/>
      <c r="M190" s="5"/>
      <c r="N190" s="5"/>
    </row>
    <row r="191" spans="1:14" ht="66.75" customHeight="1" x14ac:dyDescent="0.25">
      <c r="A191" s="11">
        <v>184</v>
      </c>
      <c r="B191" s="44" t="s">
        <v>200</v>
      </c>
      <c r="C191" s="24" t="s">
        <v>16</v>
      </c>
      <c r="D191" s="26">
        <v>2</v>
      </c>
      <c r="E191" s="18">
        <v>199.13</v>
      </c>
      <c r="F191" s="16"/>
      <c r="G191" s="17"/>
      <c r="H191" s="19">
        <v>171.67</v>
      </c>
      <c r="I191" s="32">
        <f t="shared" si="22"/>
        <v>10.47</v>
      </c>
      <c r="J191" s="32">
        <f t="shared" si="23"/>
        <v>185.4</v>
      </c>
      <c r="K191" s="33">
        <f t="shared" si="24"/>
        <v>370.8</v>
      </c>
      <c r="L191" s="4"/>
      <c r="M191" s="5"/>
      <c r="N191" s="5"/>
    </row>
    <row r="192" spans="1:14" ht="66.75" customHeight="1" x14ac:dyDescent="0.25">
      <c r="A192" s="34">
        <v>185</v>
      </c>
      <c r="B192" s="44" t="s">
        <v>201</v>
      </c>
      <c r="C192" s="24" t="s">
        <v>16</v>
      </c>
      <c r="D192" s="26">
        <v>2</v>
      </c>
      <c r="E192" s="18">
        <v>230.7</v>
      </c>
      <c r="F192" s="16"/>
      <c r="G192" s="17"/>
      <c r="H192" s="19">
        <v>178.33</v>
      </c>
      <c r="I192" s="32">
        <f t="shared" si="22"/>
        <v>18.11</v>
      </c>
      <c r="J192" s="32">
        <f t="shared" si="23"/>
        <v>204.52</v>
      </c>
      <c r="K192" s="33">
        <f t="shared" si="24"/>
        <v>409.04</v>
      </c>
      <c r="L192" s="4"/>
      <c r="M192" s="5"/>
      <c r="N192" s="5"/>
    </row>
    <row r="193" spans="1:14" ht="66.75" customHeight="1" x14ac:dyDescent="0.25">
      <c r="A193" s="11">
        <v>186</v>
      </c>
      <c r="B193" s="44" t="s">
        <v>202</v>
      </c>
      <c r="C193" s="24" t="s">
        <v>16</v>
      </c>
      <c r="D193" s="26">
        <v>2</v>
      </c>
      <c r="E193" s="18">
        <v>175.4</v>
      </c>
      <c r="F193" s="16"/>
      <c r="G193" s="17"/>
      <c r="H193" s="19">
        <v>143.66999999999999</v>
      </c>
      <c r="I193" s="32">
        <f t="shared" si="22"/>
        <v>14.06</v>
      </c>
      <c r="J193" s="32">
        <f t="shared" si="23"/>
        <v>159.54</v>
      </c>
      <c r="K193" s="33">
        <f t="shared" si="24"/>
        <v>319.08</v>
      </c>
      <c r="L193" s="4"/>
      <c r="M193" s="5"/>
      <c r="N193" s="5"/>
    </row>
    <row r="194" spans="1:14" ht="66.75" customHeight="1" x14ac:dyDescent="0.25">
      <c r="A194" s="34">
        <v>187</v>
      </c>
      <c r="B194" s="44" t="s">
        <v>203</v>
      </c>
      <c r="C194" s="24" t="s">
        <v>16</v>
      </c>
      <c r="D194" s="26">
        <v>18</v>
      </c>
      <c r="E194" s="18">
        <v>357.37</v>
      </c>
      <c r="F194" s="16"/>
      <c r="G194" s="17"/>
      <c r="H194" s="19">
        <v>282.67</v>
      </c>
      <c r="I194" s="32">
        <f t="shared" si="22"/>
        <v>16.510000000000002</v>
      </c>
      <c r="J194" s="32">
        <f t="shared" si="23"/>
        <v>320.02</v>
      </c>
      <c r="K194" s="33">
        <f t="shared" si="24"/>
        <v>5760.36</v>
      </c>
      <c r="L194" s="4"/>
      <c r="M194" s="5"/>
      <c r="N194" s="5"/>
    </row>
    <row r="195" spans="1:14" ht="66.75" customHeight="1" x14ac:dyDescent="0.25">
      <c r="A195" s="11">
        <v>188</v>
      </c>
      <c r="B195" s="44" t="s">
        <v>204</v>
      </c>
      <c r="C195" s="24" t="s">
        <v>16</v>
      </c>
      <c r="D195" s="26">
        <v>20</v>
      </c>
      <c r="E195" s="18">
        <v>161.13</v>
      </c>
      <c r="F195" s="16"/>
      <c r="G195" s="17"/>
      <c r="H195" s="19">
        <v>130.75</v>
      </c>
      <c r="I195" s="32">
        <f t="shared" si="22"/>
        <v>14.72</v>
      </c>
      <c r="J195" s="32">
        <f t="shared" si="23"/>
        <v>145.94</v>
      </c>
      <c r="K195" s="33">
        <f t="shared" si="24"/>
        <v>2918.8</v>
      </c>
      <c r="L195" s="4"/>
      <c r="M195" s="5"/>
      <c r="N195" s="5"/>
    </row>
    <row r="196" spans="1:14" ht="66.75" customHeight="1" x14ac:dyDescent="0.25">
      <c r="A196" s="34">
        <v>189</v>
      </c>
      <c r="B196" s="44" t="s">
        <v>205</v>
      </c>
      <c r="C196" s="24" t="s">
        <v>16</v>
      </c>
      <c r="D196" s="26">
        <v>20</v>
      </c>
      <c r="E196" s="18">
        <v>145.03</v>
      </c>
      <c r="F196" s="16"/>
      <c r="G196" s="17"/>
      <c r="H196" s="19">
        <v>122.67</v>
      </c>
      <c r="I196" s="32">
        <f t="shared" si="22"/>
        <v>11.81</v>
      </c>
      <c r="J196" s="32">
        <f t="shared" si="23"/>
        <v>133.85</v>
      </c>
      <c r="K196" s="33">
        <f t="shared" si="24"/>
        <v>2677</v>
      </c>
      <c r="L196" s="4"/>
      <c r="M196" s="5"/>
      <c r="N196" s="5"/>
    </row>
    <row r="197" spans="1:14" ht="66.75" customHeight="1" x14ac:dyDescent="0.25">
      <c r="A197" s="11">
        <v>190</v>
      </c>
      <c r="B197" s="44" t="s">
        <v>206</v>
      </c>
      <c r="C197" s="24" t="s">
        <v>16</v>
      </c>
      <c r="D197" s="26">
        <v>20</v>
      </c>
      <c r="E197" s="18">
        <v>292.37</v>
      </c>
      <c r="F197" s="16"/>
      <c r="G197" s="17"/>
      <c r="H197" s="19">
        <v>205.33</v>
      </c>
      <c r="I197" s="32">
        <f t="shared" si="22"/>
        <v>24.73</v>
      </c>
      <c r="J197" s="32">
        <f t="shared" si="23"/>
        <v>248.85</v>
      </c>
      <c r="K197" s="33">
        <f t="shared" si="24"/>
        <v>4977</v>
      </c>
      <c r="L197" s="4"/>
      <c r="M197" s="5"/>
      <c r="N197" s="5"/>
    </row>
    <row r="198" spans="1:14" ht="66.75" customHeight="1" x14ac:dyDescent="0.25">
      <c r="A198" s="34">
        <v>191</v>
      </c>
      <c r="B198" s="44" t="s">
        <v>207</v>
      </c>
      <c r="C198" s="24" t="s">
        <v>16</v>
      </c>
      <c r="D198" s="26">
        <v>20</v>
      </c>
      <c r="E198" s="18">
        <v>156.83000000000001</v>
      </c>
      <c r="F198" s="16"/>
      <c r="G198" s="17"/>
      <c r="H198" s="19">
        <v>125.67</v>
      </c>
      <c r="I198" s="32">
        <f t="shared" si="22"/>
        <v>15.6</v>
      </c>
      <c r="J198" s="32">
        <f t="shared" si="23"/>
        <v>141.25</v>
      </c>
      <c r="K198" s="33">
        <f t="shared" si="24"/>
        <v>2825</v>
      </c>
      <c r="L198" s="4"/>
      <c r="M198" s="5"/>
      <c r="N198" s="5"/>
    </row>
    <row r="199" spans="1:14" ht="66.75" customHeight="1" x14ac:dyDescent="0.25">
      <c r="A199" s="11">
        <v>192</v>
      </c>
      <c r="B199" s="44" t="s">
        <v>208</v>
      </c>
      <c r="C199" s="24" t="s">
        <v>16</v>
      </c>
      <c r="D199" s="26">
        <v>20</v>
      </c>
      <c r="E199" s="18">
        <v>160.69999999999999</v>
      </c>
      <c r="F199" s="16"/>
      <c r="G199" s="17"/>
      <c r="H199" s="19">
        <v>129.66999999999999</v>
      </c>
      <c r="I199" s="32">
        <f t="shared" si="22"/>
        <v>15.11</v>
      </c>
      <c r="J199" s="32">
        <f t="shared" si="23"/>
        <v>145.19</v>
      </c>
      <c r="K199" s="33">
        <f t="shared" si="24"/>
        <v>2903.8</v>
      </c>
      <c r="L199" s="4"/>
      <c r="M199" s="5"/>
      <c r="N199" s="5"/>
    </row>
    <row r="200" spans="1:14" ht="66.75" customHeight="1" x14ac:dyDescent="0.25">
      <c r="A200" s="34">
        <v>193</v>
      </c>
      <c r="B200" s="44" t="s">
        <v>209</v>
      </c>
      <c r="C200" s="24" t="s">
        <v>16</v>
      </c>
      <c r="D200" s="26">
        <v>20</v>
      </c>
      <c r="E200" s="18">
        <v>156.07</v>
      </c>
      <c r="F200" s="16"/>
      <c r="G200" s="17"/>
      <c r="H200" s="19">
        <v>123.67</v>
      </c>
      <c r="I200" s="32">
        <f t="shared" ref="I200:I224" si="25">STDEV(E200,H200)/J200*100</f>
        <v>16.38</v>
      </c>
      <c r="J200" s="32">
        <f t="shared" ref="J200:J224" si="26">ROUND(AVERAGE(E200,H200),2)</f>
        <v>139.87</v>
      </c>
      <c r="K200" s="33">
        <f t="shared" ref="K200:K224" si="27">J200*D200</f>
        <v>2797.4</v>
      </c>
      <c r="L200" s="4"/>
      <c r="M200" s="5"/>
      <c r="N200" s="5"/>
    </row>
    <row r="201" spans="1:14" ht="66.75" customHeight="1" x14ac:dyDescent="0.25">
      <c r="A201" s="11">
        <v>194</v>
      </c>
      <c r="B201" s="44" t="s">
        <v>210</v>
      </c>
      <c r="C201" s="24" t="s">
        <v>16</v>
      </c>
      <c r="D201" s="26">
        <v>20</v>
      </c>
      <c r="E201" s="18">
        <v>129.53</v>
      </c>
      <c r="F201" s="16"/>
      <c r="G201" s="17"/>
      <c r="H201" s="19">
        <v>104</v>
      </c>
      <c r="I201" s="32">
        <f t="shared" si="25"/>
        <v>15.46</v>
      </c>
      <c r="J201" s="32">
        <f t="shared" si="26"/>
        <v>116.77</v>
      </c>
      <c r="K201" s="33">
        <f t="shared" si="27"/>
        <v>2335.4</v>
      </c>
      <c r="L201" s="4"/>
      <c r="M201" s="5"/>
      <c r="N201" s="5"/>
    </row>
    <row r="202" spans="1:14" ht="66.75" customHeight="1" x14ac:dyDescent="0.25">
      <c r="A202" s="34">
        <v>195</v>
      </c>
      <c r="B202" s="44" t="s">
        <v>211</v>
      </c>
      <c r="C202" s="24" t="s">
        <v>16</v>
      </c>
      <c r="D202" s="26">
        <v>20</v>
      </c>
      <c r="E202" s="18">
        <v>91.73</v>
      </c>
      <c r="F202" s="16"/>
      <c r="G202" s="17"/>
      <c r="H202" s="19">
        <v>72.33</v>
      </c>
      <c r="I202" s="32">
        <f t="shared" si="25"/>
        <v>16.72</v>
      </c>
      <c r="J202" s="32">
        <f t="shared" si="26"/>
        <v>82.03</v>
      </c>
      <c r="K202" s="33">
        <f t="shared" si="27"/>
        <v>1640.6</v>
      </c>
      <c r="L202" s="4"/>
      <c r="M202" s="5"/>
      <c r="N202" s="5"/>
    </row>
    <row r="203" spans="1:14" ht="66.75" customHeight="1" x14ac:dyDescent="0.25">
      <c r="A203" s="11">
        <v>196</v>
      </c>
      <c r="B203" s="44" t="s">
        <v>212</v>
      </c>
      <c r="C203" s="24" t="s">
        <v>16</v>
      </c>
      <c r="D203" s="26">
        <v>20</v>
      </c>
      <c r="E203" s="18">
        <v>154.4</v>
      </c>
      <c r="F203" s="16"/>
      <c r="G203" s="17"/>
      <c r="H203" s="19">
        <v>123.67</v>
      </c>
      <c r="I203" s="32">
        <f t="shared" si="25"/>
        <v>15.63</v>
      </c>
      <c r="J203" s="32">
        <f t="shared" si="26"/>
        <v>139.04</v>
      </c>
      <c r="K203" s="33">
        <f t="shared" si="27"/>
        <v>2780.8</v>
      </c>
      <c r="L203" s="4"/>
      <c r="M203" s="5"/>
      <c r="N203" s="5"/>
    </row>
    <row r="204" spans="1:14" ht="66.75" customHeight="1" x14ac:dyDescent="0.25">
      <c r="A204" s="34">
        <v>197</v>
      </c>
      <c r="B204" s="44" t="s">
        <v>213</v>
      </c>
      <c r="C204" s="24" t="s">
        <v>16</v>
      </c>
      <c r="D204" s="26">
        <v>20</v>
      </c>
      <c r="E204" s="18">
        <v>156.9</v>
      </c>
      <c r="F204" s="16"/>
      <c r="G204" s="17"/>
      <c r="H204" s="19">
        <v>122.33</v>
      </c>
      <c r="I204" s="32">
        <f t="shared" si="25"/>
        <v>17.510000000000002</v>
      </c>
      <c r="J204" s="32">
        <f t="shared" si="26"/>
        <v>139.62</v>
      </c>
      <c r="K204" s="33">
        <f t="shared" si="27"/>
        <v>2792.4</v>
      </c>
      <c r="L204" s="4"/>
      <c r="M204" s="5"/>
      <c r="N204" s="5"/>
    </row>
    <row r="205" spans="1:14" ht="66.75" customHeight="1" x14ac:dyDescent="0.25">
      <c r="A205" s="11">
        <v>198</v>
      </c>
      <c r="B205" s="44" t="s">
        <v>214</v>
      </c>
      <c r="C205" s="24" t="s">
        <v>16</v>
      </c>
      <c r="D205" s="26">
        <v>2</v>
      </c>
      <c r="E205" s="18">
        <v>698.13</v>
      </c>
      <c r="F205" s="16"/>
      <c r="G205" s="17"/>
      <c r="H205" s="19">
        <v>549</v>
      </c>
      <c r="I205" s="32">
        <f t="shared" si="25"/>
        <v>16.91</v>
      </c>
      <c r="J205" s="32">
        <f t="shared" si="26"/>
        <v>623.57000000000005</v>
      </c>
      <c r="K205" s="33">
        <f t="shared" si="27"/>
        <v>1247.1400000000001</v>
      </c>
      <c r="L205" s="4"/>
      <c r="M205" s="5"/>
      <c r="N205" s="5"/>
    </row>
    <row r="206" spans="1:14" ht="66.75" customHeight="1" x14ac:dyDescent="0.25">
      <c r="A206" s="34">
        <v>199</v>
      </c>
      <c r="B206" s="44" t="s">
        <v>215</v>
      </c>
      <c r="C206" s="24" t="s">
        <v>16</v>
      </c>
      <c r="D206" s="26">
        <v>2</v>
      </c>
      <c r="E206" s="18">
        <v>245.97</v>
      </c>
      <c r="F206" s="16"/>
      <c r="G206" s="17"/>
      <c r="H206" s="19">
        <v>197.33</v>
      </c>
      <c r="I206" s="32">
        <f t="shared" si="25"/>
        <v>15.52</v>
      </c>
      <c r="J206" s="32">
        <f t="shared" si="26"/>
        <v>221.65</v>
      </c>
      <c r="K206" s="33">
        <f t="shared" si="27"/>
        <v>443.3</v>
      </c>
      <c r="L206" s="4"/>
      <c r="M206" s="5"/>
      <c r="N206" s="5"/>
    </row>
    <row r="207" spans="1:14" ht="66.75" customHeight="1" x14ac:dyDescent="0.25">
      <c r="A207" s="11">
        <v>200</v>
      </c>
      <c r="B207" s="44" t="s">
        <v>216</v>
      </c>
      <c r="C207" s="24" t="s">
        <v>16</v>
      </c>
      <c r="D207" s="26">
        <v>8</v>
      </c>
      <c r="E207" s="18">
        <v>262.63</v>
      </c>
      <c r="F207" s="16"/>
      <c r="G207" s="17"/>
      <c r="H207" s="19">
        <v>221.67</v>
      </c>
      <c r="I207" s="32">
        <f t="shared" si="25"/>
        <v>11.96</v>
      </c>
      <c r="J207" s="32">
        <f t="shared" si="26"/>
        <v>242.15</v>
      </c>
      <c r="K207" s="33">
        <f t="shared" si="27"/>
        <v>1937.2</v>
      </c>
      <c r="L207" s="4"/>
      <c r="M207" s="5"/>
      <c r="N207" s="5"/>
    </row>
    <row r="208" spans="1:14" ht="66.75" customHeight="1" x14ac:dyDescent="0.25">
      <c r="A208" s="34">
        <v>201</v>
      </c>
      <c r="B208" s="44" t="s">
        <v>217</v>
      </c>
      <c r="C208" s="24" t="s">
        <v>16</v>
      </c>
      <c r="D208" s="26">
        <v>6</v>
      </c>
      <c r="E208" s="18">
        <v>332.77</v>
      </c>
      <c r="F208" s="16"/>
      <c r="G208" s="17"/>
      <c r="H208" s="19">
        <v>273.33</v>
      </c>
      <c r="I208" s="32">
        <f t="shared" si="25"/>
        <v>13.87</v>
      </c>
      <c r="J208" s="32">
        <f t="shared" si="26"/>
        <v>303.05</v>
      </c>
      <c r="K208" s="33">
        <f t="shared" si="27"/>
        <v>1818.3</v>
      </c>
      <c r="L208" s="4"/>
      <c r="M208" s="5"/>
      <c r="N208" s="5"/>
    </row>
    <row r="209" spans="1:14" ht="66.75" customHeight="1" x14ac:dyDescent="0.25">
      <c r="A209" s="11">
        <v>202</v>
      </c>
      <c r="B209" s="44" t="s">
        <v>218</v>
      </c>
      <c r="C209" s="24" t="s">
        <v>16</v>
      </c>
      <c r="D209" s="26">
        <v>6</v>
      </c>
      <c r="E209" s="18">
        <v>324.7</v>
      </c>
      <c r="F209" s="16"/>
      <c r="G209" s="17"/>
      <c r="H209" s="19">
        <v>262.67</v>
      </c>
      <c r="I209" s="32">
        <f t="shared" si="25"/>
        <v>14.93</v>
      </c>
      <c r="J209" s="32">
        <f t="shared" si="26"/>
        <v>293.69</v>
      </c>
      <c r="K209" s="33">
        <f t="shared" si="27"/>
        <v>1762.14</v>
      </c>
      <c r="L209" s="4"/>
      <c r="M209" s="5"/>
      <c r="N209" s="5"/>
    </row>
    <row r="210" spans="1:14" ht="66.75" customHeight="1" x14ac:dyDescent="0.25">
      <c r="A210" s="34">
        <v>203</v>
      </c>
      <c r="B210" s="44" t="s">
        <v>219</v>
      </c>
      <c r="C210" s="24" t="s">
        <v>16</v>
      </c>
      <c r="D210" s="26">
        <v>6</v>
      </c>
      <c r="E210" s="18">
        <v>362.87</v>
      </c>
      <c r="F210" s="16"/>
      <c r="G210" s="17"/>
      <c r="H210" s="19">
        <v>292.67</v>
      </c>
      <c r="I210" s="32">
        <f t="shared" si="25"/>
        <v>15.14</v>
      </c>
      <c r="J210" s="32">
        <f t="shared" si="26"/>
        <v>327.77</v>
      </c>
      <c r="K210" s="33">
        <f t="shared" si="27"/>
        <v>1966.62</v>
      </c>
      <c r="L210" s="4"/>
      <c r="M210" s="5"/>
      <c r="N210" s="5"/>
    </row>
    <row r="211" spans="1:14" ht="66.75" customHeight="1" x14ac:dyDescent="0.25">
      <c r="A211" s="11">
        <v>204</v>
      </c>
      <c r="B211" s="44" t="s">
        <v>220</v>
      </c>
      <c r="C211" s="24" t="s">
        <v>16</v>
      </c>
      <c r="D211" s="26">
        <v>6</v>
      </c>
      <c r="E211" s="18">
        <v>341.5</v>
      </c>
      <c r="F211" s="16"/>
      <c r="G211" s="17"/>
      <c r="H211" s="19">
        <v>278.67</v>
      </c>
      <c r="I211" s="32">
        <f t="shared" si="25"/>
        <v>14.33</v>
      </c>
      <c r="J211" s="32">
        <f t="shared" si="26"/>
        <v>310.08999999999997</v>
      </c>
      <c r="K211" s="33">
        <f t="shared" si="27"/>
        <v>1860.54</v>
      </c>
      <c r="L211" s="4"/>
      <c r="M211" s="5"/>
      <c r="N211" s="5"/>
    </row>
    <row r="212" spans="1:14" ht="66.75" customHeight="1" x14ac:dyDescent="0.25">
      <c r="A212" s="34">
        <v>205</v>
      </c>
      <c r="B212" s="44" t="s">
        <v>221</v>
      </c>
      <c r="C212" s="24" t="s">
        <v>16</v>
      </c>
      <c r="D212" s="26">
        <v>6</v>
      </c>
      <c r="E212" s="18">
        <v>386.2</v>
      </c>
      <c r="F212" s="16"/>
      <c r="G212" s="17"/>
      <c r="H212" s="19">
        <v>315.33</v>
      </c>
      <c r="I212" s="32">
        <f t="shared" si="25"/>
        <v>14.29</v>
      </c>
      <c r="J212" s="32">
        <f t="shared" si="26"/>
        <v>350.77</v>
      </c>
      <c r="K212" s="33">
        <f t="shared" si="27"/>
        <v>2104.62</v>
      </c>
      <c r="L212" s="4"/>
      <c r="M212" s="5"/>
      <c r="N212" s="5"/>
    </row>
    <row r="213" spans="1:14" ht="66.75" customHeight="1" x14ac:dyDescent="0.25">
      <c r="A213" s="11">
        <v>206</v>
      </c>
      <c r="B213" s="44" t="s">
        <v>222</v>
      </c>
      <c r="C213" s="24" t="s">
        <v>16</v>
      </c>
      <c r="D213" s="26">
        <v>2</v>
      </c>
      <c r="E213" s="18">
        <v>592.5</v>
      </c>
      <c r="F213" s="16"/>
      <c r="G213" s="17"/>
      <c r="H213" s="19">
        <v>414.33</v>
      </c>
      <c r="I213" s="32">
        <f t="shared" si="25"/>
        <v>25.03</v>
      </c>
      <c r="J213" s="32">
        <f t="shared" si="26"/>
        <v>503.42</v>
      </c>
      <c r="K213" s="33">
        <f t="shared" si="27"/>
        <v>1006.84</v>
      </c>
      <c r="L213" s="4"/>
      <c r="M213" s="5"/>
      <c r="N213" s="5"/>
    </row>
    <row r="214" spans="1:14" ht="66.75" customHeight="1" x14ac:dyDescent="0.25">
      <c r="A214" s="34">
        <v>207</v>
      </c>
      <c r="B214" s="44" t="s">
        <v>223</v>
      </c>
      <c r="C214" s="24" t="s">
        <v>16</v>
      </c>
      <c r="D214" s="26">
        <v>10</v>
      </c>
      <c r="E214" s="18">
        <v>80.73</v>
      </c>
      <c r="F214" s="16"/>
      <c r="G214" s="17"/>
      <c r="H214" s="19">
        <v>63.67</v>
      </c>
      <c r="I214" s="32">
        <f t="shared" si="25"/>
        <v>16.71</v>
      </c>
      <c r="J214" s="32">
        <f t="shared" si="26"/>
        <v>72.2</v>
      </c>
      <c r="K214" s="33">
        <f t="shared" si="27"/>
        <v>722</v>
      </c>
      <c r="L214" s="4"/>
      <c r="M214" s="5"/>
      <c r="N214" s="5"/>
    </row>
    <row r="215" spans="1:14" ht="66.75" customHeight="1" x14ac:dyDescent="0.25">
      <c r="A215" s="11">
        <v>208</v>
      </c>
      <c r="B215" s="44" t="s">
        <v>224</v>
      </c>
      <c r="C215" s="24" t="s">
        <v>16</v>
      </c>
      <c r="D215" s="26">
        <v>8</v>
      </c>
      <c r="E215" s="18">
        <v>122.27</v>
      </c>
      <c r="F215" s="16"/>
      <c r="G215" s="17"/>
      <c r="H215" s="19">
        <v>100.67</v>
      </c>
      <c r="I215" s="32">
        <f t="shared" si="25"/>
        <v>13.7</v>
      </c>
      <c r="J215" s="32">
        <f t="shared" si="26"/>
        <v>111.47</v>
      </c>
      <c r="K215" s="33">
        <f t="shared" si="27"/>
        <v>891.76</v>
      </c>
      <c r="L215" s="4"/>
      <c r="M215" s="5"/>
      <c r="N215" s="5"/>
    </row>
    <row r="216" spans="1:14" ht="66.75" customHeight="1" x14ac:dyDescent="0.25">
      <c r="A216" s="34">
        <v>209</v>
      </c>
      <c r="B216" s="44" t="s">
        <v>225</v>
      </c>
      <c r="C216" s="24" t="s">
        <v>16</v>
      </c>
      <c r="D216" s="26">
        <v>6</v>
      </c>
      <c r="E216" s="18">
        <v>177.53</v>
      </c>
      <c r="F216" s="16"/>
      <c r="G216" s="17"/>
      <c r="H216" s="19">
        <v>148.33000000000001</v>
      </c>
      <c r="I216" s="32">
        <f t="shared" si="25"/>
        <v>12.67</v>
      </c>
      <c r="J216" s="32">
        <f t="shared" si="26"/>
        <v>162.93</v>
      </c>
      <c r="K216" s="33">
        <f t="shared" si="27"/>
        <v>977.58</v>
      </c>
      <c r="L216" s="4"/>
      <c r="M216" s="5"/>
      <c r="N216" s="5"/>
    </row>
    <row r="217" spans="1:14" ht="66.75" customHeight="1" x14ac:dyDescent="0.25">
      <c r="A217" s="11">
        <v>210</v>
      </c>
      <c r="B217" s="44" t="s">
        <v>226</v>
      </c>
      <c r="C217" s="24" t="s">
        <v>16</v>
      </c>
      <c r="D217" s="26">
        <v>6</v>
      </c>
      <c r="E217" s="18">
        <v>171.93</v>
      </c>
      <c r="F217" s="16"/>
      <c r="G217" s="17"/>
      <c r="H217" s="19">
        <v>145</v>
      </c>
      <c r="I217" s="32">
        <f t="shared" si="25"/>
        <v>12.02</v>
      </c>
      <c r="J217" s="32">
        <f t="shared" si="26"/>
        <v>158.47</v>
      </c>
      <c r="K217" s="33">
        <f t="shared" si="27"/>
        <v>950.82</v>
      </c>
      <c r="L217" s="4"/>
      <c r="M217" s="5"/>
      <c r="N217" s="5"/>
    </row>
    <row r="218" spans="1:14" ht="66.75" customHeight="1" x14ac:dyDescent="0.25">
      <c r="A218" s="34">
        <v>211</v>
      </c>
      <c r="B218" s="44" t="s">
        <v>227</v>
      </c>
      <c r="C218" s="24" t="s">
        <v>16</v>
      </c>
      <c r="D218" s="26">
        <v>2</v>
      </c>
      <c r="E218" s="18">
        <v>139.4</v>
      </c>
      <c r="F218" s="16"/>
      <c r="G218" s="17"/>
      <c r="H218" s="19">
        <v>121.93</v>
      </c>
      <c r="I218" s="32">
        <f t="shared" si="25"/>
        <v>9.4499999999999993</v>
      </c>
      <c r="J218" s="32">
        <f t="shared" si="26"/>
        <v>130.66999999999999</v>
      </c>
      <c r="K218" s="33">
        <f t="shared" si="27"/>
        <v>261.33999999999997</v>
      </c>
      <c r="L218" s="4"/>
      <c r="M218" s="5"/>
      <c r="N218" s="5"/>
    </row>
    <row r="219" spans="1:14" ht="66.75" customHeight="1" x14ac:dyDescent="0.25">
      <c r="A219" s="11">
        <v>212</v>
      </c>
      <c r="B219" s="45" t="s">
        <v>228</v>
      </c>
      <c r="C219" s="24" t="s">
        <v>16</v>
      </c>
      <c r="D219" s="26">
        <v>2</v>
      </c>
      <c r="E219" s="18">
        <v>413.7</v>
      </c>
      <c r="F219" s="16"/>
      <c r="G219" s="17"/>
      <c r="H219" s="19">
        <v>362.67</v>
      </c>
      <c r="I219" s="32">
        <f t="shared" si="25"/>
        <v>9.3000000000000007</v>
      </c>
      <c r="J219" s="32">
        <f t="shared" si="26"/>
        <v>388.19</v>
      </c>
      <c r="K219" s="33">
        <f t="shared" si="27"/>
        <v>776.38</v>
      </c>
      <c r="L219" s="4"/>
      <c r="M219" s="5"/>
      <c r="N219" s="5"/>
    </row>
    <row r="220" spans="1:14" ht="66.75" customHeight="1" x14ac:dyDescent="0.25">
      <c r="A220" s="34">
        <v>213</v>
      </c>
      <c r="B220" s="45" t="s">
        <v>229</v>
      </c>
      <c r="C220" s="24" t="s">
        <v>16</v>
      </c>
      <c r="D220" s="26">
        <v>2</v>
      </c>
      <c r="E220" s="18">
        <v>426.17</v>
      </c>
      <c r="F220" s="16"/>
      <c r="G220" s="17"/>
      <c r="H220" s="19">
        <v>358.67</v>
      </c>
      <c r="I220" s="32">
        <f t="shared" si="25"/>
        <v>12.16</v>
      </c>
      <c r="J220" s="32">
        <f t="shared" si="26"/>
        <v>392.42</v>
      </c>
      <c r="K220" s="33">
        <f t="shared" si="27"/>
        <v>784.84</v>
      </c>
      <c r="L220" s="4"/>
      <c r="M220" s="5"/>
      <c r="N220" s="5"/>
    </row>
    <row r="221" spans="1:14" ht="66.75" customHeight="1" x14ac:dyDescent="0.25">
      <c r="A221" s="11">
        <v>214</v>
      </c>
      <c r="B221" s="44" t="s">
        <v>230</v>
      </c>
      <c r="C221" s="24" t="s">
        <v>16</v>
      </c>
      <c r="D221" s="26">
        <v>2</v>
      </c>
      <c r="E221" s="18">
        <v>195.43</v>
      </c>
      <c r="F221" s="16"/>
      <c r="G221" s="17"/>
      <c r="H221" s="19">
        <v>147.26</v>
      </c>
      <c r="I221" s="32">
        <f t="shared" si="25"/>
        <v>19.88</v>
      </c>
      <c r="J221" s="32">
        <f t="shared" si="26"/>
        <v>171.35</v>
      </c>
      <c r="K221" s="33">
        <f t="shared" si="27"/>
        <v>342.7</v>
      </c>
      <c r="L221" s="4"/>
      <c r="M221" s="5"/>
      <c r="N221" s="5"/>
    </row>
    <row r="222" spans="1:14" ht="66.75" customHeight="1" x14ac:dyDescent="0.25">
      <c r="A222" s="34">
        <v>215</v>
      </c>
      <c r="B222" s="44" t="s">
        <v>231</v>
      </c>
      <c r="C222" s="24" t="s">
        <v>16</v>
      </c>
      <c r="D222" s="26">
        <v>6</v>
      </c>
      <c r="E222" s="18">
        <v>194.43</v>
      </c>
      <c r="F222" s="16"/>
      <c r="G222" s="17"/>
      <c r="H222" s="19">
        <v>157.66999999999999</v>
      </c>
      <c r="I222" s="32">
        <f t="shared" si="25"/>
        <v>14.76</v>
      </c>
      <c r="J222" s="32">
        <f t="shared" si="26"/>
        <v>176.05</v>
      </c>
      <c r="K222" s="33">
        <f t="shared" si="27"/>
        <v>1056.3</v>
      </c>
      <c r="L222" s="4"/>
      <c r="M222" s="5"/>
      <c r="N222" s="5"/>
    </row>
    <row r="223" spans="1:14" ht="66.75" customHeight="1" x14ac:dyDescent="0.25">
      <c r="A223" s="11">
        <v>216</v>
      </c>
      <c r="B223" s="44" t="s">
        <v>232</v>
      </c>
      <c r="C223" s="24" t="s">
        <v>16</v>
      </c>
      <c r="D223" s="26">
        <v>6</v>
      </c>
      <c r="E223" s="18">
        <v>173.77</v>
      </c>
      <c r="F223" s="16"/>
      <c r="G223" s="17"/>
      <c r="H223" s="19">
        <v>142</v>
      </c>
      <c r="I223" s="32">
        <f t="shared" si="25"/>
        <v>14.23</v>
      </c>
      <c r="J223" s="32">
        <f t="shared" si="26"/>
        <v>157.88999999999999</v>
      </c>
      <c r="K223" s="33">
        <f t="shared" si="27"/>
        <v>947.34</v>
      </c>
      <c r="L223" s="4"/>
      <c r="M223" s="5"/>
      <c r="N223" s="5"/>
    </row>
    <row r="224" spans="1:14" ht="66.75" customHeight="1" x14ac:dyDescent="0.25">
      <c r="A224" s="34">
        <v>217</v>
      </c>
      <c r="B224" s="44" t="s">
        <v>233</v>
      </c>
      <c r="C224" s="24" t="s">
        <v>16</v>
      </c>
      <c r="D224" s="26">
        <v>6</v>
      </c>
      <c r="E224" s="18">
        <v>174.07</v>
      </c>
      <c r="F224" s="16"/>
      <c r="G224" s="17"/>
      <c r="H224" s="19">
        <v>136.66999999999999</v>
      </c>
      <c r="I224" s="32">
        <f t="shared" si="25"/>
        <v>17.02</v>
      </c>
      <c r="J224" s="32">
        <f t="shared" si="26"/>
        <v>155.37</v>
      </c>
      <c r="K224" s="33">
        <f t="shared" si="27"/>
        <v>932.22</v>
      </c>
      <c r="L224" s="4"/>
      <c r="M224" s="5"/>
      <c r="N224" s="5"/>
    </row>
    <row r="225" spans="1:14" ht="66.75" customHeight="1" x14ac:dyDescent="0.25">
      <c r="A225" s="11">
        <v>218</v>
      </c>
      <c r="B225" s="44" t="s">
        <v>234</v>
      </c>
      <c r="C225" s="24" t="s">
        <v>16</v>
      </c>
      <c r="D225" s="26">
        <v>6</v>
      </c>
      <c r="E225" s="18">
        <v>203.47</v>
      </c>
      <c r="F225" s="16"/>
      <c r="G225" s="17"/>
      <c r="H225" s="19">
        <v>151.66999999999999</v>
      </c>
      <c r="I225" s="32">
        <f t="shared" ref="I225:I263" si="28">STDEV(E225,H225)/J225*100</f>
        <v>20.63</v>
      </c>
      <c r="J225" s="32">
        <f t="shared" ref="J225:J263" si="29">ROUND(AVERAGE(E225,H225),2)</f>
        <v>177.57</v>
      </c>
      <c r="K225" s="33">
        <f t="shared" ref="K225:K263" si="30">J225*D225</f>
        <v>1065.42</v>
      </c>
      <c r="L225" s="4"/>
      <c r="M225" s="5"/>
      <c r="N225" s="5"/>
    </row>
    <row r="226" spans="1:14" ht="66.75" customHeight="1" x14ac:dyDescent="0.25">
      <c r="A226" s="34">
        <v>219</v>
      </c>
      <c r="B226" s="44" t="s">
        <v>235</v>
      </c>
      <c r="C226" s="24" t="s">
        <v>16</v>
      </c>
      <c r="D226" s="26">
        <v>6</v>
      </c>
      <c r="E226" s="18">
        <v>165.4</v>
      </c>
      <c r="F226" s="16"/>
      <c r="G226" s="17"/>
      <c r="H226" s="19">
        <v>136.33000000000001</v>
      </c>
      <c r="I226" s="32">
        <f t="shared" si="28"/>
        <v>13.62</v>
      </c>
      <c r="J226" s="32">
        <f t="shared" si="29"/>
        <v>150.87</v>
      </c>
      <c r="K226" s="33">
        <f t="shared" si="30"/>
        <v>905.22</v>
      </c>
      <c r="L226" s="4"/>
      <c r="M226" s="5"/>
      <c r="N226" s="5"/>
    </row>
    <row r="227" spans="1:14" ht="66.75" customHeight="1" x14ac:dyDescent="0.25">
      <c r="A227" s="11">
        <v>220</v>
      </c>
      <c r="B227" s="48" t="s">
        <v>236</v>
      </c>
      <c r="C227" s="24" t="s">
        <v>16</v>
      </c>
      <c r="D227" s="26">
        <v>6</v>
      </c>
      <c r="E227" s="18">
        <v>200.47</v>
      </c>
      <c r="F227" s="16"/>
      <c r="G227" s="17"/>
      <c r="H227" s="19">
        <v>151.66999999999999</v>
      </c>
      <c r="I227" s="32">
        <f t="shared" si="28"/>
        <v>19.600000000000001</v>
      </c>
      <c r="J227" s="32">
        <f t="shared" si="29"/>
        <v>176.07</v>
      </c>
      <c r="K227" s="33">
        <f t="shared" si="30"/>
        <v>1056.42</v>
      </c>
      <c r="L227" s="4"/>
      <c r="M227" s="5"/>
      <c r="N227" s="5"/>
    </row>
    <row r="228" spans="1:14" ht="66.75" customHeight="1" x14ac:dyDescent="0.25">
      <c r="A228" s="34">
        <v>221</v>
      </c>
      <c r="B228" s="48" t="s">
        <v>237</v>
      </c>
      <c r="C228" s="24" t="s">
        <v>16</v>
      </c>
      <c r="D228" s="26">
        <v>6</v>
      </c>
      <c r="E228" s="18">
        <v>183</v>
      </c>
      <c r="F228" s="16"/>
      <c r="G228" s="17"/>
      <c r="H228" s="19">
        <v>131.33000000000001</v>
      </c>
      <c r="I228" s="32">
        <f t="shared" si="28"/>
        <v>23.25</v>
      </c>
      <c r="J228" s="32">
        <f t="shared" si="29"/>
        <v>157.16999999999999</v>
      </c>
      <c r="K228" s="33">
        <f t="shared" si="30"/>
        <v>943.02</v>
      </c>
      <c r="L228" s="4"/>
      <c r="M228" s="5"/>
      <c r="N228" s="5"/>
    </row>
    <row r="229" spans="1:14" ht="66.75" customHeight="1" x14ac:dyDescent="0.25">
      <c r="A229" s="11">
        <v>222</v>
      </c>
      <c r="B229" s="48" t="s">
        <v>238</v>
      </c>
      <c r="C229" s="24" t="s">
        <v>16</v>
      </c>
      <c r="D229" s="26">
        <v>6</v>
      </c>
      <c r="E229" s="18">
        <v>189.7</v>
      </c>
      <c r="F229" s="16"/>
      <c r="G229" s="17"/>
      <c r="H229" s="19">
        <v>136.59</v>
      </c>
      <c r="I229" s="32">
        <f t="shared" si="28"/>
        <v>23.02</v>
      </c>
      <c r="J229" s="32">
        <f t="shared" si="29"/>
        <v>163.15</v>
      </c>
      <c r="K229" s="33">
        <f t="shared" si="30"/>
        <v>978.9</v>
      </c>
      <c r="L229" s="4"/>
      <c r="M229" s="5"/>
      <c r="N229" s="5"/>
    </row>
    <row r="230" spans="1:14" ht="66.75" customHeight="1" x14ac:dyDescent="0.25">
      <c r="A230" s="34">
        <v>223</v>
      </c>
      <c r="B230" s="48" t="s">
        <v>239</v>
      </c>
      <c r="C230" s="24" t="s">
        <v>16</v>
      </c>
      <c r="D230" s="26">
        <v>6</v>
      </c>
      <c r="E230" s="18">
        <v>156.07</v>
      </c>
      <c r="F230" s="16"/>
      <c r="G230" s="17"/>
      <c r="H230" s="19">
        <v>117.59</v>
      </c>
      <c r="I230" s="32">
        <f t="shared" si="28"/>
        <v>19.89</v>
      </c>
      <c r="J230" s="32">
        <f t="shared" si="29"/>
        <v>136.83000000000001</v>
      </c>
      <c r="K230" s="33">
        <f t="shared" si="30"/>
        <v>820.98</v>
      </c>
      <c r="L230" s="4"/>
      <c r="M230" s="5"/>
      <c r="N230" s="5"/>
    </row>
    <row r="231" spans="1:14" ht="66.75" customHeight="1" x14ac:dyDescent="0.25">
      <c r="A231" s="11">
        <v>224</v>
      </c>
      <c r="B231" s="48" t="s">
        <v>240</v>
      </c>
      <c r="C231" s="24" t="s">
        <v>16</v>
      </c>
      <c r="D231" s="26">
        <v>6</v>
      </c>
      <c r="E231" s="18">
        <v>157.66999999999999</v>
      </c>
      <c r="F231" s="16"/>
      <c r="G231" s="17"/>
      <c r="H231" s="19">
        <v>120.01</v>
      </c>
      <c r="I231" s="32">
        <f t="shared" si="28"/>
        <v>19.18</v>
      </c>
      <c r="J231" s="32">
        <f t="shared" si="29"/>
        <v>138.84</v>
      </c>
      <c r="K231" s="33">
        <f t="shared" si="30"/>
        <v>833.04</v>
      </c>
      <c r="L231" s="4"/>
      <c r="M231" s="5"/>
      <c r="N231" s="5"/>
    </row>
    <row r="232" spans="1:14" ht="66.75" customHeight="1" x14ac:dyDescent="0.25">
      <c r="A232" s="34">
        <v>225</v>
      </c>
      <c r="B232" s="48" t="s">
        <v>241</v>
      </c>
      <c r="C232" s="24" t="s">
        <v>16</v>
      </c>
      <c r="D232" s="26">
        <v>6</v>
      </c>
      <c r="E232" s="18">
        <v>171.37</v>
      </c>
      <c r="F232" s="16"/>
      <c r="G232" s="17"/>
      <c r="H232" s="19">
        <v>136.59</v>
      </c>
      <c r="I232" s="32">
        <f t="shared" si="28"/>
        <v>15.97</v>
      </c>
      <c r="J232" s="32">
        <f t="shared" si="29"/>
        <v>153.97999999999999</v>
      </c>
      <c r="K232" s="33">
        <f t="shared" si="30"/>
        <v>923.88</v>
      </c>
      <c r="L232" s="4"/>
      <c r="M232" s="5"/>
      <c r="N232" s="5"/>
    </row>
    <row r="233" spans="1:14" ht="66.75" customHeight="1" x14ac:dyDescent="0.25">
      <c r="A233" s="11">
        <v>226</v>
      </c>
      <c r="B233" s="48" t="s">
        <v>242</v>
      </c>
      <c r="C233" s="24" t="s">
        <v>16</v>
      </c>
      <c r="D233" s="26">
        <v>6</v>
      </c>
      <c r="E233" s="18">
        <v>160.9</v>
      </c>
      <c r="F233" s="16"/>
      <c r="G233" s="17"/>
      <c r="H233" s="19">
        <v>120.59</v>
      </c>
      <c r="I233" s="32">
        <f t="shared" si="28"/>
        <v>20.25</v>
      </c>
      <c r="J233" s="32">
        <f t="shared" si="29"/>
        <v>140.75</v>
      </c>
      <c r="K233" s="33">
        <f t="shared" si="30"/>
        <v>844.5</v>
      </c>
      <c r="L233" s="4"/>
      <c r="M233" s="5"/>
      <c r="N233" s="5"/>
    </row>
    <row r="234" spans="1:14" ht="66.75" customHeight="1" x14ac:dyDescent="0.25">
      <c r="A234" s="34">
        <v>227</v>
      </c>
      <c r="B234" s="48" t="s">
        <v>243</v>
      </c>
      <c r="C234" s="24" t="s">
        <v>16</v>
      </c>
      <c r="D234" s="26">
        <v>6</v>
      </c>
      <c r="E234" s="18">
        <v>186.67</v>
      </c>
      <c r="F234" s="16"/>
      <c r="G234" s="17"/>
      <c r="H234" s="19">
        <v>131.33000000000001</v>
      </c>
      <c r="I234" s="32">
        <f t="shared" si="28"/>
        <v>24.61</v>
      </c>
      <c r="J234" s="32">
        <f t="shared" si="29"/>
        <v>159</v>
      </c>
      <c r="K234" s="33">
        <f t="shared" si="30"/>
        <v>954</v>
      </c>
      <c r="L234" s="4"/>
      <c r="M234" s="5"/>
      <c r="N234" s="5"/>
    </row>
    <row r="235" spans="1:14" ht="66.75" customHeight="1" x14ac:dyDescent="0.25">
      <c r="A235" s="11">
        <v>228</v>
      </c>
      <c r="B235" s="44" t="s">
        <v>244</v>
      </c>
      <c r="C235" s="24" t="s">
        <v>16</v>
      </c>
      <c r="D235" s="26">
        <v>6</v>
      </c>
      <c r="E235" s="18">
        <v>64.75</v>
      </c>
      <c r="F235" s="16"/>
      <c r="G235" s="17"/>
      <c r="H235" s="19">
        <v>53.47</v>
      </c>
      <c r="I235" s="32">
        <f t="shared" si="28"/>
        <v>13.49</v>
      </c>
      <c r="J235" s="32">
        <f t="shared" si="29"/>
        <v>59.11</v>
      </c>
      <c r="K235" s="33">
        <f t="shared" si="30"/>
        <v>354.66</v>
      </c>
      <c r="L235" s="4"/>
      <c r="M235" s="5"/>
      <c r="N235" s="5"/>
    </row>
    <row r="236" spans="1:14" ht="66.75" customHeight="1" x14ac:dyDescent="0.25">
      <c r="A236" s="34">
        <v>229</v>
      </c>
      <c r="B236" s="44" t="s">
        <v>245</v>
      </c>
      <c r="C236" s="24" t="s">
        <v>16</v>
      </c>
      <c r="D236" s="26">
        <v>2</v>
      </c>
      <c r="E236" s="18">
        <v>523.4</v>
      </c>
      <c r="F236" s="16"/>
      <c r="G236" s="17"/>
      <c r="H236" s="19">
        <v>416.67</v>
      </c>
      <c r="I236" s="32">
        <f t="shared" si="28"/>
        <v>16.059999999999999</v>
      </c>
      <c r="J236" s="32">
        <f t="shared" si="29"/>
        <v>470.04</v>
      </c>
      <c r="K236" s="33">
        <f t="shared" si="30"/>
        <v>940.08</v>
      </c>
      <c r="L236" s="4"/>
      <c r="M236" s="5"/>
      <c r="N236" s="5"/>
    </row>
    <row r="237" spans="1:14" ht="66.75" customHeight="1" x14ac:dyDescent="0.25">
      <c r="A237" s="11">
        <v>230</v>
      </c>
      <c r="B237" s="44" t="s">
        <v>246</v>
      </c>
      <c r="C237" s="24" t="s">
        <v>16</v>
      </c>
      <c r="D237" s="26">
        <v>2</v>
      </c>
      <c r="E237" s="18">
        <v>166.63</v>
      </c>
      <c r="F237" s="16"/>
      <c r="G237" s="17"/>
      <c r="H237" s="19">
        <v>126.87</v>
      </c>
      <c r="I237" s="32">
        <f t="shared" si="28"/>
        <v>19.16</v>
      </c>
      <c r="J237" s="32">
        <f t="shared" si="29"/>
        <v>146.75</v>
      </c>
      <c r="K237" s="33">
        <f t="shared" si="30"/>
        <v>293.5</v>
      </c>
      <c r="L237" s="4"/>
      <c r="M237" s="5"/>
      <c r="N237" s="5"/>
    </row>
    <row r="238" spans="1:14" ht="66.75" customHeight="1" x14ac:dyDescent="0.25">
      <c r="A238" s="34">
        <v>231</v>
      </c>
      <c r="B238" s="44" t="s">
        <v>247</v>
      </c>
      <c r="C238" s="24" t="s">
        <v>16</v>
      </c>
      <c r="D238" s="26">
        <v>2</v>
      </c>
      <c r="E238" s="18">
        <v>356.23</v>
      </c>
      <c r="F238" s="16"/>
      <c r="G238" s="17"/>
      <c r="H238" s="19">
        <v>282.33</v>
      </c>
      <c r="I238" s="32">
        <f t="shared" si="28"/>
        <v>16.37</v>
      </c>
      <c r="J238" s="32">
        <f t="shared" si="29"/>
        <v>319.27999999999997</v>
      </c>
      <c r="K238" s="33">
        <f t="shared" si="30"/>
        <v>638.55999999999995</v>
      </c>
      <c r="L238" s="4"/>
      <c r="M238" s="5"/>
      <c r="N238" s="5"/>
    </row>
    <row r="239" spans="1:14" ht="66.75" customHeight="1" x14ac:dyDescent="0.25">
      <c r="A239" s="11">
        <v>232</v>
      </c>
      <c r="B239" s="44" t="s">
        <v>248</v>
      </c>
      <c r="C239" s="24" t="s">
        <v>16</v>
      </c>
      <c r="D239" s="26">
        <v>2</v>
      </c>
      <c r="E239" s="18">
        <v>252.23</v>
      </c>
      <c r="F239" s="16"/>
      <c r="G239" s="17"/>
      <c r="H239" s="19">
        <v>193.67</v>
      </c>
      <c r="I239" s="32">
        <f t="shared" si="28"/>
        <v>18.57</v>
      </c>
      <c r="J239" s="32">
        <f t="shared" si="29"/>
        <v>222.95</v>
      </c>
      <c r="K239" s="33">
        <f t="shared" si="30"/>
        <v>445.9</v>
      </c>
      <c r="L239" s="4"/>
      <c r="M239" s="5"/>
      <c r="N239" s="5"/>
    </row>
    <row r="240" spans="1:14" ht="66.75" customHeight="1" x14ac:dyDescent="0.25">
      <c r="A240" s="34">
        <v>233</v>
      </c>
      <c r="B240" s="44" t="s">
        <v>249</v>
      </c>
      <c r="C240" s="24" t="s">
        <v>16</v>
      </c>
      <c r="D240" s="26">
        <v>2</v>
      </c>
      <c r="E240" s="18">
        <v>378.2</v>
      </c>
      <c r="F240" s="16"/>
      <c r="G240" s="17"/>
      <c r="H240" s="19">
        <v>292.67</v>
      </c>
      <c r="I240" s="32">
        <f t="shared" si="28"/>
        <v>18.03</v>
      </c>
      <c r="J240" s="32">
        <f t="shared" si="29"/>
        <v>335.44</v>
      </c>
      <c r="K240" s="33">
        <f t="shared" si="30"/>
        <v>670.88</v>
      </c>
      <c r="L240" s="4"/>
      <c r="M240" s="5"/>
      <c r="N240" s="5"/>
    </row>
    <row r="241" spans="1:14" ht="66.75" customHeight="1" x14ac:dyDescent="0.25">
      <c r="A241" s="11">
        <v>234</v>
      </c>
      <c r="B241" s="44" t="s">
        <v>250</v>
      </c>
      <c r="C241" s="24" t="s">
        <v>16</v>
      </c>
      <c r="D241" s="26">
        <v>2</v>
      </c>
      <c r="E241" s="18">
        <v>484.87</v>
      </c>
      <c r="F241" s="16"/>
      <c r="G241" s="17"/>
      <c r="H241" s="19">
        <v>392.67</v>
      </c>
      <c r="I241" s="32">
        <f t="shared" si="28"/>
        <v>14.86</v>
      </c>
      <c r="J241" s="32">
        <f t="shared" si="29"/>
        <v>438.77</v>
      </c>
      <c r="K241" s="33">
        <f t="shared" si="30"/>
        <v>877.54</v>
      </c>
      <c r="L241" s="4"/>
      <c r="M241" s="5"/>
      <c r="N241" s="5"/>
    </row>
    <row r="242" spans="1:14" ht="66.75" customHeight="1" x14ac:dyDescent="0.25">
      <c r="A242" s="34">
        <v>235</v>
      </c>
      <c r="B242" s="44" t="s">
        <v>251</v>
      </c>
      <c r="C242" s="24" t="s">
        <v>16</v>
      </c>
      <c r="D242" s="26">
        <v>2</v>
      </c>
      <c r="E242" s="18">
        <v>263.57</v>
      </c>
      <c r="F242" s="16"/>
      <c r="G242" s="17"/>
      <c r="H242" s="19">
        <v>211</v>
      </c>
      <c r="I242" s="32">
        <f t="shared" si="28"/>
        <v>15.67</v>
      </c>
      <c r="J242" s="32">
        <f t="shared" si="29"/>
        <v>237.29</v>
      </c>
      <c r="K242" s="33">
        <f t="shared" si="30"/>
        <v>474.58</v>
      </c>
      <c r="L242" s="4"/>
      <c r="M242" s="5"/>
      <c r="N242" s="5"/>
    </row>
    <row r="243" spans="1:14" ht="66.75" customHeight="1" x14ac:dyDescent="0.25">
      <c r="A243" s="11">
        <v>236</v>
      </c>
      <c r="B243" s="44" t="s">
        <v>252</v>
      </c>
      <c r="C243" s="24" t="s">
        <v>16</v>
      </c>
      <c r="D243" s="26">
        <v>2</v>
      </c>
      <c r="E243" s="18">
        <v>194.73</v>
      </c>
      <c r="F243" s="16"/>
      <c r="G243" s="17"/>
      <c r="H243" s="19">
        <v>156.66999999999999</v>
      </c>
      <c r="I243" s="32">
        <f t="shared" si="28"/>
        <v>15.32</v>
      </c>
      <c r="J243" s="32">
        <f t="shared" si="29"/>
        <v>175.7</v>
      </c>
      <c r="K243" s="33">
        <f t="shared" si="30"/>
        <v>351.4</v>
      </c>
      <c r="L243" s="4"/>
      <c r="M243" s="5"/>
      <c r="N243" s="5"/>
    </row>
    <row r="244" spans="1:14" ht="66.75" customHeight="1" x14ac:dyDescent="0.25">
      <c r="A244" s="34">
        <v>237</v>
      </c>
      <c r="B244" s="44" t="s">
        <v>253</v>
      </c>
      <c r="C244" s="24" t="s">
        <v>16</v>
      </c>
      <c r="D244" s="26">
        <v>2</v>
      </c>
      <c r="E244" s="18">
        <v>307.37</v>
      </c>
      <c r="F244" s="16"/>
      <c r="G244" s="17"/>
      <c r="H244" s="19">
        <v>245.33</v>
      </c>
      <c r="I244" s="32">
        <f t="shared" si="28"/>
        <v>15.87</v>
      </c>
      <c r="J244" s="32">
        <f t="shared" si="29"/>
        <v>276.35000000000002</v>
      </c>
      <c r="K244" s="33">
        <f t="shared" si="30"/>
        <v>552.70000000000005</v>
      </c>
      <c r="L244" s="4"/>
      <c r="M244" s="5"/>
      <c r="N244" s="5"/>
    </row>
    <row r="245" spans="1:14" ht="66.75" customHeight="1" x14ac:dyDescent="0.25">
      <c r="A245" s="11">
        <v>238</v>
      </c>
      <c r="B245" s="44" t="s">
        <v>254</v>
      </c>
      <c r="C245" s="24" t="s">
        <v>16</v>
      </c>
      <c r="D245" s="26">
        <v>2</v>
      </c>
      <c r="E245" s="18">
        <v>316.93</v>
      </c>
      <c r="F245" s="16"/>
      <c r="G245" s="17"/>
      <c r="H245" s="19">
        <v>247.67</v>
      </c>
      <c r="I245" s="32">
        <f t="shared" si="28"/>
        <v>17.350000000000001</v>
      </c>
      <c r="J245" s="32">
        <f t="shared" si="29"/>
        <v>282.3</v>
      </c>
      <c r="K245" s="33">
        <f t="shared" si="30"/>
        <v>564.6</v>
      </c>
      <c r="L245" s="4"/>
      <c r="M245" s="5"/>
      <c r="N245" s="5"/>
    </row>
    <row r="246" spans="1:14" ht="66.75" customHeight="1" x14ac:dyDescent="0.25">
      <c r="A246" s="34">
        <v>239</v>
      </c>
      <c r="B246" s="44" t="s">
        <v>255</v>
      </c>
      <c r="C246" s="24" t="s">
        <v>16</v>
      </c>
      <c r="D246" s="26">
        <v>2</v>
      </c>
      <c r="E246" s="18">
        <v>309.5</v>
      </c>
      <c r="F246" s="16"/>
      <c r="G246" s="17"/>
      <c r="H246" s="19">
        <v>245.67</v>
      </c>
      <c r="I246" s="32">
        <f t="shared" si="28"/>
        <v>16.260000000000002</v>
      </c>
      <c r="J246" s="32">
        <f t="shared" si="29"/>
        <v>277.58999999999997</v>
      </c>
      <c r="K246" s="33">
        <f t="shared" si="30"/>
        <v>555.17999999999995</v>
      </c>
      <c r="L246" s="4"/>
      <c r="M246" s="5"/>
      <c r="N246" s="5"/>
    </row>
    <row r="247" spans="1:14" ht="66.75" customHeight="1" x14ac:dyDescent="0.25">
      <c r="A247" s="11">
        <v>240</v>
      </c>
      <c r="B247" s="44" t="s">
        <v>256</v>
      </c>
      <c r="C247" s="24" t="s">
        <v>16</v>
      </c>
      <c r="D247" s="26">
        <v>2</v>
      </c>
      <c r="E247" s="18">
        <v>309.17</v>
      </c>
      <c r="F247" s="16"/>
      <c r="G247" s="17"/>
      <c r="H247" s="19">
        <v>245.67</v>
      </c>
      <c r="I247" s="32">
        <f t="shared" si="28"/>
        <v>16.190000000000001</v>
      </c>
      <c r="J247" s="32">
        <f t="shared" si="29"/>
        <v>277.42</v>
      </c>
      <c r="K247" s="33">
        <f t="shared" si="30"/>
        <v>554.84</v>
      </c>
      <c r="L247" s="4"/>
      <c r="M247" s="5"/>
      <c r="N247" s="5"/>
    </row>
    <row r="248" spans="1:14" ht="66.75" customHeight="1" x14ac:dyDescent="0.25">
      <c r="A248" s="34">
        <v>241</v>
      </c>
      <c r="B248" s="44" t="s">
        <v>257</v>
      </c>
      <c r="C248" s="24" t="s">
        <v>16</v>
      </c>
      <c r="D248" s="26">
        <v>18</v>
      </c>
      <c r="E248" s="18">
        <v>131.27000000000001</v>
      </c>
      <c r="F248" s="16"/>
      <c r="G248" s="17"/>
      <c r="H248" s="19">
        <v>100.67</v>
      </c>
      <c r="I248" s="32">
        <f t="shared" si="28"/>
        <v>18.66</v>
      </c>
      <c r="J248" s="32">
        <f t="shared" si="29"/>
        <v>115.97</v>
      </c>
      <c r="K248" s="33">
        <f t="shared" si="30"/>
        <v>2087.46</v>
      </c>
      <c r="L248" s="4"/>
      <c r="M248" s="5"/>
      <c r="N248" s="5"/>
    </row>
    <row r="249" spans="1:14" ht="66.75" customHeight="1" x14ac:dyDescent="0.25">
      <c r="A249" s="11">
        <v>242</v>
      </c>
      <c r="B249" s="44" t="s">
        <v>258</v>
      </c>
      <c r="C249" s="24" t="s">
        <v>16</v>
      </c>
      <c r="D249" s="26">
        <v>20</v>
      </c>
      <c r="E249" s="18">
        <v>160.93</v>
      </c>
      <c r="F249" s="16"/>
      <c r="G249" s="17"/>
      <c r="H249" s="19">
        <v>123.33</v>
      </c>
      <c r="I249" s="32">
        <f t="shared" si="28"/>
        <v>18.71</v>
      </c>
      <c r="J249" s="32">
        <f t="shared" si="29"/>
        <v>142.13</v>
      </c>
      <c r="K249" s="33">
        <f t="shared" si="30"/>
        <v>2842.6</v>
      </c>
      <c r="L249" s="4"/>
      <c r="M249" s="5"/>
      <c r="N249" s="5"/>
    </row>
    <row r="250" spans="1:14" ht="66.75" customHeight="1" x14ac:dyDescent="0.25">
      <c r="A250" s="34">
        <v>243</v>
      </c>
      <c r="B250" s="44" t="s">
        <v>259</v>
      </c>
      <c r="C250" s="24" t="s">
        <v>16</v>
      </c>
      <c r="D250" s="26">
        <v>6</v>
      </c>
      <c r="E250" s="18">
        <v>234.77</v>
      </c>
      <c r="F250" s="16"/>
      <c r="G250" s="17"/>
      <c r="H250" s="19">
        <v>186.33</v>
      </c>
      <c r="I250" s="32">
        <f t="shared" si="28"/>
        <v>16.27</v>
      </c>
      <c r="J250" s="32">
        <f t="shared" si="29"/>
        <v>210.55</v>
      </c>
      <c r="K250" s="33">
        <f t="shared" si="30"/>
        <v>1263.3</v>
      </c>
      <c r="L250" s="4"/>
      <c r="M250" s="5"/>
      <c r="N250" s="5"/>
    </row>
    <row r="251" spans="1:14" ht="66.75" customHeight="1" x14ac:dyDescent="0.25">
      <c r="A251" s="11">
        <v>244</v>
      </c>
      <c r="B251" s="44" t="s">
        <v>260</v>
      </c>
      <c r="C251" s="24" t="s">
        <v>16</v>
      </c>
      <c r="D251" s="26">
        <v>12</v>
      </c>
      <c r="E251" s="18">
        <v>172.07</v>
      </c>
      <c r="F251" s="16"/>
      <c r="G251" s="17"/>
      <c r="H251" s="19">
        <v>132.33000000000001</v>
      </c>
      <c r="I251" s="32">
        <f t="shared" si="28"/>
        <v>18.46</v>
      </c>
      <c r="J251" s="32">
        <f t="shared" si="29"/>
        <v>152.19999999999999</v>
      </c>
      <c r="K251" s="33">
        <f t="shared" si="30"/>
        <v>1826.4</v>
      </c>
      <c r="L251" s="4"/>
      <c r="M251" s="5"/>
      <c r="N251" s="5"/>
    </row>
    <row r="252" spans="1:14" ht="66.75" customHeight="1" x14ac:dyDescent="0.25">
      <c r="A252" s="34">
        <v>245</v>
      </c>
      <c r="B252" s="44" t="s">
        <v>261</v>
      </c>
      <c r="C252" s="24" t="s">
        <v>16</v>
      </c>
      <c r="D252" s="26">
        <v>2</v>
      </c>
      <c r="E252" s="18">
        <v>386.2</v>
      </c>
      <c r="F252" s="16"/>
      <c r="G252" s="17"/>
      <c r="H252" s="19">
        <v>315.33</v>
      </c>
      <c r="I252" s="32">
        <f t="shared" si="28"/>
        <v>14.29</v>
      </c>
      <c r="J252" s="32">
        <f t="shared" si="29"/>
        <v>350.77</v>
      </c>
      <c r="K252" s="33">
        <f t="shared" si="30"/>
        <v>701.54</v>
      </c>
      <c r="L252" s="4"/>
      <c r="M252" s="5"/>
      <c r="N252" s="5"/>
    </row>
    <row r="253" spans="1:14" ht="66.75" customHeight="1" x14ac:dyDescent="0.25">
      <c r="A253" s="11">
        <v>246</v>
      </c>
      <c r="B253" s="44" t="s">
        <v>262</v>
      </c>
      <c r="C253" s="24" t="s">
        <v>16</v>
      </c>
      <c r="D253" s="26">
        <v>2</v>
      </c>
      <c r="E253" s="18">
        <v>105.1</v>
      </c>
      <c r="F253" s="16"/>
      <c r="G253" s="17"/>
      <c r="H253" s="19">
        <v>82.88</v>
      </c>
      <c r="I253" s="32">
        <f t="shared" si="28"/>
        <v>16.72</v>
      </c>
      <c r="J253" s="32">
        <f t="shared" si="29"/>
        <v>93.99</v>
      </c>
      <c r="K253" s="33">
        <f t="shared" si="30"/>
        <v>187.98</v>
      </c>
      <c r="L253" s="4"/>
      <c r="M253" s="5"/>
      <c r="N253" s="5"/>
    </row>
    <row r="254" spans="1:14" ht="66.75" customHeight="1" x14ac:dyDescent="0.25">
      <c r="A254" s="34">
        <v>247</v>
      </c>
      <c r="B254" s="44" t="s">
        <v>263</v>
      </c>
      <c r="C254" s="24" t="s">
        <v>16</v>
      </c>
      <c r="D254" s="26">
        <v>2</v>
      </c>
      <c r="E254" s="18">
        <v>278.02999999999997</v>
      </c>
      <c r="F254" s="16"/>
      <c r="G254" s="17"/>
      <c r="H254" s="19">
        <v>254</v>
      </c>
      <c r="I254" s="32">
        <f t="shared" si="28"/>
        <v>6.39</v>
      </c>
      <c r="J254" s="32">
        <f t="shared" si="29"/>
        <v>266.02</v>
      </c>
      <c r="K254" s="33">
        <f t="shared" si="30"/>
        <v>532.04</v>
      </c>
      <c r="L254" s="4"/>
      <c r="M254" s="5"/>
      <c r="N254" s="5"/>
    </row>
    <row r="255" spans="1:14" ht="66.75" customHeight="1" x14ac:dyDescent="0.25">
      <c r="A255" s="11">
        <v>248</v>
      </c>
      <c r="B255" s="51" t="s">
        <v>152</v>
      </c>
      <c r="C255" s="24" t="s">
        <v>16</v>
      </c>
      <c r="D255" s="26">
        <v>2</v>
      </c>
      <c r="E255" s="18">
        <v>120.8</v>
      </c>
      <c r="F255" s="16"/>
      <c r="G255" s="17"/>
      <c r="H255" s="19">
        <v>104.67</v>
      </c>
      <c r="I255" s="32">
        <f t="shared" si="28"/>
        <v>10.119999999999999</v>
      </c>
      <c r="J255" s="32">
        <f t="shared" si="29"/>
        <v>112.74</v>
      </c>
      <c r="K255" s="33">
        <f t="shared" si="30"/>
        <v>225.48</v>
      </c>
      <c r="L255" s="4"/>
      <c r="M255" s="5"/>
      <c r="N255" s="5"/>
    </row>
    <row r="256" spans="1:14" ht="66.75" customHeight="1" x14ac:dyDescent="0.25">
      <c r="A256" s="34">
        <v>249</v>
      </c>
      <c r="B256" s="44" t="s">
        <v>153</v>
      </c>
      <c r="C256" s="24" t="s">
        <v>16</v>
      </c>
      <c r="D256" s="26">
        <v>2</v>
      </c>
      <c r="E256" s="18">
        <v>401.07</v>
      </c>
      <c r="F256" s="16"/>
      <c r="G256" s="17"/>
      <c r="H256" s="19">
        <v>343.67</v>
      </c>
      <c r="I256" s="32">
        <f t="shared" si="28"/>
        <v>10.9</v>
      </c>
      <c r="J256" s="32">
        <f t="shared" si="29"/>
        <v>372.37</v>
      </c>
      <c r="K256" s="33">
        <f t="shared" si="30"/>
        <v>744.74</v>
      </c>
      <c r="L256" s="4"/>
      <c r="M256" s="5"/>
      <c r="N256" s="5"/>
    </row>
    <row r="257" spans="1:14" ht="66.75" customHeight="1" x14ac:dyDescent="0.25">
      <c r="A257" s="11">
        <v>250</v>
      </c>
      <c r="B257" s="44" t="s">
        <v>264</v>
      </c>
      <c r="C257" s="24" t="s">
        <v>16</v>
      </c>
      <c r="D257" s="26">
        <v>2</v>
      </c>
      <c r="E257" s="18">
        <v>145.5</v>
      </c>
      <c r="F257" s="16"/>
      <c r="G257" s="17"/>
      <c r="H257" s="19">
        <v>125.67</v>
      </c>
      <c r="I257" s="32">
        <f t="shared" si="28"/>
        <v>10.34</v>
      </c>
      <c r="J257" s="32">
        <f t="shared" si="29"/>
        <v>135.59</v>
      </c>
      <c r="K257" s="33">
        <f t="shared" si="30"/>
        <v>271.18</v>
      </c>
      <c r="L257" s="4"/>
      <c r="M257" s="5"/>
      <c r="N257" s="5"/>
    </row>
    <row r="258" spans="1:14" ht="66.75" customHeight="1" x14ac:dyDescent="0.25">
      <c r="A258" s="34">
        <v>251</v>
      </c>
      <c r="B258" s="44" t="s">
        <v>265</v>
      </c>
      <c r="C258" s="24" t="s">
        <v>16</v>
      </c>
      <c r="D258" s="26">
        <v>2</v>
      </c>
      <c r="E258" s="18">
        <v>256.39999999999998</v>
      </c>
      <c r="F258" s="16"/>
      <c r="G258" s="17"/>
      <c r="H258" s="19">
        <v>223.67</v>
      </c>
      <c r="I258" s="32">
        <f t="shared" si="28"/>
        <v>9.64</v>
      </c>
      <c r="J258" s="32">
        <f t="shared" si="29"/>
        <v>240.04</v>
      </c>
      <c r="K258" s="33">
        <f t="shared" si="30"/>
        <v>480.08</v>
      </c>
      <c r="L258" s="4"/>
      <c r="M258" s="5"/>
      <c r="N258" s="5"/>
    </row>
    <row r="259" spans="1:14" ht="66.75" customHeight="1" x14ac:dyDescent="0.25">
      <c r="A259" s="11">
        <v>252</v>
      </c>
      <c r="B259" s="44" t="s">
        <v>266</v>
      </c>
      <c r="C259" s="24" t="s">
        <v>16</v>
      </c>
      <c r="D259" s="26">
        <v>2</v>
      </c>
      <c r="E259" s="18">
        <v>201.57</v>
      </c>
      <c r="F259" s="16"/>
      <c r="G259" s="17"/>
      <c r="H259" s="19">
        <v>166.67</v>
      </c>
      <c r="I259" s="32">
        <f t="shared" si="28"/>
        <v>13.4</v>
      </c>
      <c r="J259" s="32">
        <f t="shared" si="29"/>
        <v>184.12</v>
      </c>
      <c r="K259" s="33">
        <f t="shared" si="30"/>
        <v>368.24</v>
      </c>
      <c r="L259" s="4"/>
      <c r="M259" s="5"/>
      <c r="N259" s="5"/>
    </row>
    <row r="260" spans="1:14" ht="66.75" customHeight="1" x14ac:dyDescent="0.25">
      <c r="A260" s="34">
        <v>253</v>
      </c>
      <c r="B260" s="44" t="s">
        <v>267</v>
      </c>
      <c r="C260" s="24" t="s">
        <v>16</v>
      </c>
      <c r="D260" s="26">
        <v>26</v>
      </c>
      <c r="E260" s="18">
        <v>118.6</v>
      </c>
      <c r="F260" s="16"/>
      <c r="G260" s="17"/>
      <c r="H260" s="19">
        <v>103.33</v>
      </c>
      <c r="I260" s="32">
        <f t="shared" si="28"/>
        <v>9.73</v>
      </c>
      <c r="J260" s="32">
        <f t="shared" si="29"/>
        <v>110.97</v>
      </c>
      <c r="K260" s="33">
        <f t="shared" si="30"/>
        <v>2885.22</v>
      </c>
      <c r="L260" s="4"/>
      <c r="M260" s="5"/>
      <c r="N260" s="5"/>
    </row>
    <row r="261" spans="1:14" ht="66.75" customHeight="1" x14ac:dyDescent="0.25">
      <c r="A261" s="11">
        <v>254</v>
      </c>
      <c r="B261" s="44" t="s">
        <v>268</v>
      </c>
      <c r="C261" s="24" t="s">
        <v>16</v>
      </c>
      <c r="D261" s="26">
        <v>12</v>
      </c>
      <c r="E261" s="18">
        <v>63.4</v>
      </c>
      <c r="F261" s="16"/>
      <c r="G261" s="17"/>
      <c r="H261" s="19">
        <v>56.73</v>
      </c>
      <c r="I261" s="32">
        <f t="shared" si="28"/>
        <v>7.85</v>
      </c>
      <c r="J261" s="32">
        <f t="shared" si="29"/>
        <v>60.07</v>
      </c>
      <c r="K261" s="33">
        <f t="shared" si="30"/>
        <v>720.84</v>
      </c>
      <c r="L261" s="4"/>
      <c r="M261" s="5"/>
      <c r="N261" s="5"/>
    </row>
    <row r="262" spans="1:14" ht="66.75" customHeight="1" x14ac:dyDescent="0.25">
      <c r="A262" s="34">
        <v>255</v>
      </c>
      <c r="B262" s="51" t="s">
        <v>269</v>
      </c>
      <c r="C262" s="24" t="s">
        <v>16</v>
      </c>
      <c r="D262" s="26">
        <v>12</v>
      </c>
      <c r="E262" s="18">
        <v>92.25</v>
      </c>
      <c r="F262" s="16"/>
      <c r="G262" s="17"/>
      <c r="H262" s="19">
        <v>78.67</v>
      </c>
      <c r="I262" s="32">
        <f t="shared" si="28"/>
        <v>11.24</v>
      </c>
      <c r="J262" s="32">
        <f t="shared" si="29"/>
        <v>85.46</v>
      </c>
      <c r="K262" s="33">
        <f t="shared" si="30"/>
        <v>1025.52</v>
      </c>
      <c r="L262" s="4"/>
      <c r="M262" s="5"/>
      <c r="N262" s="5"/>
    </row>
    <row r="263" spans="1:14" ht="66.75" customHeight="1" x14ac:dyDescent="0.25">
      <c r="A263" s="11">
        <v>256</v>
      </c>
      <c r="B263" s="44" t="s">
        <v>270</v>
      </c>
      <c r="C263" s="24" t="s">
        <v>16</v>
      </c>
      <c r="D263" s="26">
        <v>6</v>
      </c>
      <c r="E263" s="18">
        <v>602.77</v>
      </c>
      <c r="F263" s="16"/>
      <c r="G263" s="17"/>
      <c r="H263" s="19">
        <v>522</v>
      </c>
      <c r="I263" s="32">
        <f t="shared" si="28"/>
        <v>10.16</v>
      </c>
      <c r="J263" s="32">
        <f t="shared" si="29"/>
        <v>562.39</v>
      </c>
      <c r="K263" s="33">
        <f t="shared" si="30"/>
        <v>3374.34</v>
      </c>
      <c r="L263" s="4"/>
      <c r="M263" s="5"/>
      <c r="N263" s="5"/>
    </row>
    <row r="264" spans="1:14" ht="66.75" customHeight="1" x14ac:dyDescent="0.25">
      <c r="A264" s="34">
        <v>257</v>
      </c>
      <c r="B264" s="44" t="s">
        <v>271</v>
      </c>
      <c r="C264" s="24" t="s">
        <v>16</v>
      </c>
      <c r="D264" s="26">
        <v>6</v>
      </c>
      <c r="E264" s="18">
        <v>663.6</v>
      </c>
      <c r="F264" s="16"/>
      <c r="G264" s="17"/>
      <c r="H264" s="19">
        <v>565</v>
      </c>
      <c r="I264" s="32">
        <f t="shared" ref="I264:I268" si="31">STDEV(E264,H264)/J264*100</f>
        <v>11.35</v>
      </c>
      <c r="J264" s="32">
        <f t="shared" ref="J264:J268" si="32">ROUND(AVERAGE(E264,H264),2)</f>
        <v>614.29999999999995</v>
      </c>
      <c r="K264" s="33">
        <f t="shared" ref="K264:K268" si="33">J264*D264</f>
        <v>3685.8</v>
      </c>
      <c r="L264" s="4"/>
      <c r="M264" s="5"/>
      <c r="N264" s="5"/>
    </row>
    <row r="265" spans="1:14" ht="66.75" customHeight="1" x14ac:dyDescent="0.25">
      <c r="A265" s="11">
        <v>258</v>
      </c>
      <c r="B265" s="44" t="s">
        <v>272</v>
      </c>
      <c r="C265" s="24" t="s">
        <v>16</v>
      </c>
      <c r="D265" s="26">
        <v>6</v>
      </c>
      <c r="E265" s="18">
        <v>665.93</v>
      </c>
      <c r="F265" s="16"/>
      <c r="G265" s="17"/>
      <c r="H265" s="19">
        <v>565</v>
      </c>
      <c r="I265" s="32">
        <f t="shared" si="31"/>
        <v>11.6</v>
      </c>
      <c r="J265" s="32">
        <f t="shared" si="32"/>
        <v>615.47</v>
      </c>
      <c r="K265" s="33">
        <f t="shared" si="33"/>
        <v>3692.82</v>
      </c>
      <c r="L265" s="4"/>
      <c r="M265" s="5"/>
      <c r="N265" s="5"/>
    </row>
    <row r="266" spans="1:14" ht="66.75" customHeight="1" x14ac:dyDescent="0.25">
      <c r="A266" s="34">
        <v>259</v>
      </c>
      <c r="B266" s="44" t="s">
        <v>273</v>
      </c>
      <c r="C266" s="24" t="s">
        <v>16</v>
      </c>
      <c r="D266" s="26">
        <v>6</v>
      </c>
      <c r="E266" s="18">
        <v>665.43</v>
      </c>
      <c r="F266" s="16"/>
      <c r="G266" s="17"/>
      <c r="H266" s="19">
        <v>562</v>
      </c>
      <c r="I266" s="32">
        <f t="shared" si="31"/>
        <v>11.92</v>
      </c>
      <c r="J266" s="32">
        <f t="shared" si="32"/>
        <v>613.72</v>
      </c>
      <c r="K266" s="33">
        <f t="shared" si="33"/>
        <v>3682.32</v>
      </c>
      <c r="L266" s="4"/>
      <c r="M266" s="5"/>
      <c r="N266" s="5"/>
    </row>
    <row r="267" spans="1:14" ht="66.75" customHeight="1" x14ac:dyDescent="0.25">
      <c r="A267" s="11">
        <v>260</v>
      </c>
      <c r="B267" s="44" t="s">
        <v>274</v>
      </c>
      <c r="C267" s="24" t="s">
        <v>16</v>
      </c>
      <c r="D267" s="26">
        <v>6</v>
      </c>
      <c r="E267" s="18">
        <v>324.67</v>
      </c>
      <c r="F267" s="16"/>
      <c r="G267" s="17"/>
      <c r="H267" s="19">
        <v>280</v>
      </c>
      <c r="I267" s="32">
        <f t="shared" si="31"/>
        <v>10.45</v>
      </c>
      <c r="J267" s="32">
        <f t="shared" si="32"/>
        <v>302.33999999999997</v>
      </c>
      <c r="K267" s="33">
        <f t="shared" si="33"/>
        <v>1814.04</v>
      </c>
      <c r="L267" s="4"/>
      <c r="M267" s="5"/>
      <c r="N267" s="5"/>
    </row>
    <row r="268" spans="1:14" ht="66.75" customHeight="1" x14ac:dyDescent="0.25">
      <c r="A268" s="34">
        <v>261</v>
      </c>
      <c r="B268" s="44" t="s">
        <v>275</v>
      </c>
      <c r="C268" s="24" t="s">
        <v>16</v>
      </c>
      <c r="D268" s="26">
        <v>6</v>
      </c>
      <c r="E268" s="18">
        <v>74.5</v>
      </c>
      <c r="F268" s="16"/>
      <c r="G268" s="17"/>
      <c r="H268" s="19">
        <v>63</v>
      </c>
      <c r="I268" s="32">
        <f t="shared" si="31"/>
        <v>11.83</v>
      </c>
      <c r="J268" s="32">
        <f t="shared" si="32"/>
        <v>68.75</v>
      </c>
      <c r="K268" s="33">
        <f t="shared" si="33"/>
        <v>412.5</v>
      </c>
      <c r="L268" s="4"/>
      <c r="M268" s="5"/>
      <c r="N268" s="5"/>
    </row>
    <row r="269" spans="1:14" ht="66.75" customHeight="1" x14ac:dyDescent="0.25">
      <c r="A269" s="11">
        <v>262</v>
      </c>
      <c r="B269" s="44" t="s">
        <v>276</v>
      </c>
      <c r="C269" s="24" t="s">
        <v>16</v>
      </c>
      <c r="D269" s="26">
        <v>12</v>
      </c>
      <c r="E269" s="18">
        <v>151.93</v>
      </c>
      <c r="F269" s="16"/>
      <c r="G269" s="17"/>
      <c r="H269" s="19">
        <v>132</v>
      </c>
      <c r="I269" s="32">
        <f t="shared" ref="I269:I273" si="34">STDEV(E269,H269)/J269*100</f>
        <v>9.93</v>
      </c>
      <c r="J269" s="32">
        <f t="shared" ref="J269:J273" si="35">ROUND(AVERAGE(E269,H269),2)</f>
        <v>141.97</v>
      </c>
      <c r="K269" s="33">
        <f t="shared" ref="K269:K273" si="36">J269*D269</f>
        <v>1703.64</v>
      </c>
      <c r="L269" s="4"/>
      <c r="M269" s="5"/>
      <c r="N269" s="5"/>
    </row>
    <row r="270" spans="1:14" ht="66.75" customHeight="1" x14ac:dyDescent="0.25">
      <c r="A270" s="34">
        <v>263</v>
      </c>
      <c r="B270" s="44" t="s">
        <v>277</v>
      </c>
      <c r="C270" s="24" t="s">
        <v>16</v>
      </c>
      <c r="D270" s="26">
        <v>6</v>
      </c>
      <c r="E270" s="18">
        <v>425.2</v>
      </c>
      <c r="F270" s="16"/>
      <c r="G270" s="17"/>
      <c r="H270" s="19">
        <v>326.57</v>
      </c>
      <c r="I270" s="32">
        <f t="shared" si="34"/>
        <v>18.55</v>
      </c>
      <c r="J270" s="32">
        <f t="shared" si="35"/>
        <v>375.89</v>
      </c>
      <c r="K270" s="33">
        <f t="shared" si="36"/>
        <v>2255.34</v>
      </c>
      <c r="L270" s="4"/>
      <c r="M270" s="5"/>
      <c r="N270" s="5"/>
    </row>
    <row r="271" spans="1:14" ht="66.75" customHeight="1" x14ac:dyDescent="0.25">
      <c r="A271" s="11">
        <v>264</v>
      </c>
      <c r="B271" s="51" t="s">
        <v>278</v>
      </c>
      <c r="C271" s="24" t="s">
        <v>16</v>
      </c>
      <c r="D271" s="26">
        <v>4</v>
      </c>
      <c r="E271" s="18">
        <v>351.37</v>
      </c>
      <c r="F271" s="16"/>
      <c r="G271" s="17"/>
      <c r="H271" s="19">
        <v>309.67</v>
      </c>
      <c r="I271" s="32">
        <f t="shared" si="34"/>
        <v>8.92</v>
      </c>
      <c r="J271" s="32">
        <f t="shared" si="35"/>
        <v>330.52</v>
      </c>
      <c r="K271" s="33">
        <f t="shared" si="36"/>
        <v>1322.08</v>
      </c>
      <c r="L271" s="4"/>
      <c r="M271" s="5"/>
      <c r="N271" s="5"/>
    </row>
    <row r="272" spans="1:14" ht="66.75" customHeight="1" x14ac:dyDescent="0.25">
      <c r="A272" s="34">
        <v>265</v>
      </c>
      <c r="B272" s="51" t="s">
        <v>279</v>
      </c>
      <c r="C272" s="24" t="s">
        <v>16</v>
      </c>
      <c r="D272" s="26">
        <v>18</v>
      </c>
      <c r="E272" s="18">
        <v>298.37</v>
      </c>
      <c r="F272" s="16"/>
      <c r="G272" s="17"/>
      <c r="H272" s="19">
        <v>262.67</v>
      </c>
      <c r="I272" s="32">
        <f t="shared" si="34"/>
        <v>9</v>
      </c>
      <c r="J272" s="32">
        <f t="shared" si="35"/>
        <v>280.52</v>
      </c>
      <c r="K272" s="33">
        <f t="shared" si="36"/>
        <v>5049.3599999999997</v>
      </c>
      <c r="L272" s="4"/>
      <c r="M272" s="5"/>
      <c r="N272" s="5"/>
    </row>
    <row r="273" spans="1:14" ht="66.75" customHeight="1" x14ac:dyDescent="0.25">
      <c r="A273" s="11">
        <v>266</v>
      </c>
      <c r="B273" s="44" t="s">
        <v>280</v>
      </c>
      <c r="C273" s="24" t="s">
        <v>16</v>
      </c>
      <c r="D273" s="26">
        <v>6</v>
      </c>
      <c r="E273" s="18">
        <v>414.7</v>
      </c>
      <c r="F273" s="16"/>
      <c r="G273" s="17"/>
      <c r="H273" s="19">
        <v>293.67</v>
      </c>
      <c r="I273" s="32">
        <f t="shared" si="34"/>
        <v>24.16</v>
      </c>
      <c r="J273" s="32">
        <f t="shared" si="35"/>
        <v>354.19</v>
      </c>
      <c r="K273" s="33">
        <f t="shared" si="36"/>
        <v>2125.14</v>
      </c>
      <c r="L273" s="4"/>
      <c r="M273" s="5"/>
      <c r="N273" s="5"/>
    </row>
    <row r="274" spans="1:14" ht="66.75" customHeight="1" x14ac:dyDescent="0.25">
      <c r="A274" s="34">
        <v>267</v>
      </c>
      <c r="B274" s="44" t="s">
        <v>281</v>
      </c>
      <c r="C274" s="24" t="s">
        <v>16</v>
      </c>
      <c r="D274" s="26">
        <v>6</v>
      </c>
      <c r="E274" s="18">
        <v>300.67</v>
      </c>
      <c r="F274" s="16"/>
      <c r="G274" s="17"/>
      <c r="H274" s="19">
        <v>253</v>
      </c>
      <c r="I274" s="32">
        <f t="shared" ref="I274:I281" si="37">STDEV(E274,H274)/J274*100</f>
        <v>12.18</v>
      </c>
      <c r="J274" s="32">
        <f t="shared" ref="J274:J281" si="38">ROUND(AVERAGE(E274,H274),2)</f>
        <v>276.83999999999997</v>
      </c>
      <c r="K274" s="33">
        <f t="shared" ref="K274:K281" si="39">J274*D274</f>
        <v>1661.04</v>
      </c>
      <c r="L274" s="4"/>
      <c r="M274" s="5"/>
      <c r="N274" s="5"/>
    </row>
    <row r="275" spans="1:14" ht="66.75" customHeight="1" x14ac:dyDescent="0.25">
      <c r="A275" s="11">
        <v>268</v>
      </c>
      <c r="B275" s="44" t="s">
        <v>282</v>
      </c>
      <c r="C275" s="24" t="s">
        <v>16</v>
      </c>
      <c r="D275" s="26">
        <v>6</v>
      </c>
      <c r="E275" s="18">
        <v>379.63</v>
      </c>
      <c r="F275" s="16"/>
      <c r="G275" s="17"/>
      <c r="H275" s="19">
        <v>286</v>
      </c>
      <c r="I275" s="32">
        <f t="shared" si="37"/>
        <v>19.89</v>
      </c>
      <c r="J275" s="32">
        <f t="shared" si="38"/>
        <v>332.82</v>
      </c>
      <c r="K275" s="33">
        <f t="shared" si="39"/>
        <v>1996.92</v>
      </c>
      <c r="L275" s="4"/>
      <c r="M275" s="5"/>
      <c r="N275" s="5"/>
    </row>
    <row r="276" spans="1:14" ht="66.75" customHeight="1" x14ac:dyDescent="0.25">
      <c r="A276" s="34">
        <v>269</v>
      </c>
      <c r="B276" s="44" t="s">
        <v>283</v>
      </c>
      <c r="C276" s="24" t="s">
        <v>16</v>
      </c>
      <c r="D276" s="26">
        <v>6</v>
      </c>
      <c r="E276" s="18">
        <v>114.67</v>
      </c>
      <c r="F276" s="16"/>
      <c r="G276" s="17"/>
      <c r="H276" s="19">
        <v>95.67</v>
      </c>
      <c r="I276" s="32">
        <f t="shared" si="37"/>
        <v>12.77</v>
      </c>
      <c r="J276" s="32">
        <f t="shared" si="38"/>
        <v>105.17</v>
      </c>
      <c r="K276" s="33">
        <f t="shared" si="39"/>
        <v>631.02</v>
      </c>
      <c r="L276" s="4"/>
      <c r="M276" s="5"/>
      <c r="N276" s="5"/>
    </row>
    <row r="277" spans="1:14" ht="66.75" customHeight="1" x14ac:dyDescent="0.25">
      <c r="A277" s="11">
        <v>270</v>
      </c>
      <c r="B277" s="44" t="s">
        <v>284</v>
      </c>
      <c r="C277" s="24" t="s">
        <v>16</v>
      </c>
      <c r="D277" s="26">
        <v>6</v>
      </c>
      <c r="E277" s="18">
        <v>98.93</v>
      </c>
      <c r="F277" s="16"/>
      <c r="G277" s="17"/>
      <c r="H277" s="19">
        <v>87.67</v>
      </c>
      <c r="I277" s="32">
        <f t="shared" si="37"/>
        <v>8.5299999999999994</v>
      </c>
      <c r="J277" s="32">
        <f t="shared" si="38"/>
        <v>93.3</v>
      </c>
      <c r="K277" s="33">
        <f t="shared" si="39"/>
        <v>559.79999999999995</v>
      </c>
      <c r="L277" s="4"/>
      <c r="M277" s="5"/>
      <c r="N277" s="5"/>
    </row>
    <row r="278" spans="1:14" ht="66.75" customHeight="1" x14ac:dyDescent="0.25">
      <c r="A278" s="34">
        <v>271</v>
      </c>
      <c r="B278" s="44" t="s">
        <v>285</v>
      </c>
      <c r="C278" s="24" t="s">
        <v>16</v>
      </c>
      <c r="D278" s="26">
        <v>6</v>
      </c>
      <c r="E278" s="18">
        <v>317.47000000000003</v>
      </c>
      <c r="F278" s="16"/>
      <c r="G278" s="17"/>
      <c r="H278" s="19">
        <v>260.33</v>
      </c>
      <c r="I278" s="32">
        <f t="shared" si="37"/>
        <v>13.99</v>
      </c>
      <c r="J278" s="32">
        <f t="shared" si="38"/>
        <v>288.89999999999998</v>
      </c>
      <c r="K278" s="33">
        <f t="shared" si="39"/>
        <v>1733.4</v>
      </c>
      <c r="L278" s="4"/>
      <c r="M278" s="5"/>
      <c r="N278" s="5"/>
    </row>
    <row r="279" spans="1:14" ht="66.75" customHeight="1" x14ac:dyDescent="0.25">
      <c r="A279" s="11">
        <v>272</v>
      </c>
      <c r="B279" s="51" t="s">
        <v>286</v>
      </c>
      <c r="C279" s="24" t="s">
        <v>16</v>
      </c>
      <c r="D279" s="26">
        <v>2</v>
      </c>
      <c r="E279" s="18">
        <v>656.1</v>
      </c>
      <c r="F279" s="16"/>
      <c r="G279" s="17"/>
      <c r="H279" s="19">
        <v>559.33000000000004</v>
      </c>
      <c r="I279" s="32">
        <f t="shared" si="37"/>
        <v>11.26</v>
      </c>
      <c r="J279" s="32">
        <f t="shared" si="38"/>
        <v>607.72</v>
      </c>
      <c r="K279" s="33">
        <f t="shared" si="39"/>
        <v>1215.44</v>
      </c>
      <c r="L279" s="4"/>
      <c r="M279" s="5"/>
      <c r="N279" s="5"/>
    </row>
    <row r="280" spans="1:14" ht="66.75" customHeight="1" x14ac:dyDescent="0.25">
      <c r="A280" s="34">
        <v>273</v>
      </c>
      <c r="B280" s="44" t="s">
        <v>287</v>
      </c>
      <c r="C280" s="24" t="s">
        <v>16</v>
      </c>
      <c r="D280" s="26">
        <v>2</v>
      </c>
      <c r="E280" s="18">
        <v>827.13</v>
      </c>
      <c r="F280" s="16"/>
      <c r="G280" s="17"/>
      <c r="H280" s="19">
        <v>722.95</v>
      </c>
      <c r="I280" s="32">
        <f t="shared" si="37"/>
        <v>9.5</v>
      </c>
      <c r="J280" s="32">
        <f t="shared" si="38"/>
        <v>775.04</v>
      </c>
      <c r="K280" s="33">
        <f t="shared" si="39"/>
        <v>1550.08</v>
      </c>
      <c r="L280" s="4"/>
      <c r="M280" s="5"/>
      <c r="N280" s="5"/>
    </row>
    <row r="281" spans="1:14" ht="66.75" customHeight="1" x14ac:dyDescent="0.25">
      <c r="A281" s="11">
        <v>274</v>
      </c>
      <c r="B281" s="44" t="s">
        <v>288</v>
      </c>
      <c r="C281" s="24" t="s">
        <v>16</v>
      </c>
      <c r="D281" s="26">
        <v>2</v>
      </c>
      <c r="E281" s="18">
        <v>303.39999999999998</v>
      </c>
      <c r="F281" s="16"/>
      <c r="G281" s="17"/>
      <c r="H281" s="19">
        <v>276.67</v>
      </c>
      <c r="I281" s="32">
        <f t="shared" si="37"/>
        <v>6.52</v>
      </c>
      <c r="J281" s="32">
        <f t="shared" si="38"/>
        <v>290.04000000000002</v>
      </c>
      <c r="K281" s="33">
        <f t="shared" si="39"/>
        <v>580.08000000000004</v>
      </c>
      <c r="L281" s="4"/>
      <c r="M281" s="5"/>
      <c r="N281" s="5"/>
    </row>
    <row r="282" spans="1:14" ht="66.75" customHeight="1" x14ac:dyDescent="0.25">
      <c r="A282" s="34">
        <v>275</v>
      </c>
      <c r="B282" s="44" t="s">
        <v>289</v>
      </c>
      <c r="C282" s="24" t="s">
        <v>16</v>
      </c>
      <c r="D282" s="26">
        <v>2</v>
      </c>
      <c r="E282" s="18">
        <v>304.39999999999998</v>
      </c>
      <c r="F282" s="16"/>
      <c r="G282" s="17"/>
      <c r="H282" s="19">
        <v>276.67</v>
      </c>
      <c r="I282" s="32">
        <f t="shared" ref="I282:I290" si="40">STDEV(E282,H282)/J282*100</f>
        <v>6.75</v>
      </c>
      <c r="J282" s="32">
        <f t="shared" ref="J282:J290" si="41">ROUND(AVERAGE(E282,H282),2)</f>
        <v>290.54000000000002</v>
      </c>
      <c r="K282" s="33">
        <f t="shared" ref="K282:K290" si="42">J282*D282</f>
        <v>581.08000000000004</v>
      </c>
      <c r="L282" s="4"/>
      <c r="M282" s="5"/>
      <c r="N282" s="5"/>
    </row>
    <row r="283" spans="1:14" ht="66.75" customHeight="1" x14ac:dyDescent="0.25">
      <c r="A283" s="11">
        <v>276</v>
      </c>
      <c r="B283" s="44" t="s">
        <v>290</v>
      </c>
      <c r="C283" s="24" t="s">
        <v>16</v>
      </c>
      <c r="D283" s="26">
        <v>2</v>
      </c>
      <c r="E283" s="18">
        <v>304.67</v>
      </c>
      <c r="F283" s="16"/>
      <c r="G283" s="17"/>
      <c r="H283" s="19">
        <v>275.67</v>
      </c>
      <c r="I283" s="32">
        <f t="shared" si="40"/>
        <v>7.07</v>
      </c>
      <c r="J283" s="32">
        <f t="shared" si="41"/>
        <v>290.17</v>
      </c>
      <c r="K283" s="33">
        <f t="shared" si="42"/>
        <v>580.34</v>
      </c>
      <c r="L283" s="4"/>
      <c r="M283" s="5"/>
      <c r="N283" s="5"/>
    </row>
    <row r="284" spans="1:14" ht="66.75" customHeight="1" x14ac:dyDescent="0.25">
      <c r="A284" s="34">
        <v>277</v>
      </c>
      <c r="B284" s="44" t="s">
        <v>291</v>
      </c>
      <c r="C284" s="24" t="s">
        <v>16</v>
      </c>
      <c r="D284" s="26">
        <v>2</v>
      </c>
      <c r="E284" s="18">
        <v>285.87</v>
      </c>
      <c r="F284" s="16"/>
      <c r="G284" s="17"/>
      <c r="H284" s="19">
        <v>259.67</v>
      </c>
      <c r="I284" s="32">
        <f t="shared" si="40"/>
        <v>6.79</v>
      </c>
      <c r="J284" s="32">
        <f t="shared" si="41"/>
        <v>272.77</v>
      </c>
      <c r="K284" s="33">
        <f t="shared" si="42"/>
        <v>545.54</v>
      </c>
      <c r="L284" s="4"/>
      <c r="M284" s="5"/>
      <c r="N284" s="5"/>
    </row>
    <row r="285" spans="1:14" ht="66.75" customHeight="1" x14ac:dyDescent="0.25">
      <c r="A285" s="11">
        <v>278</v>
      </c>
      <c r="B285" s="44" t="s">
        <v>292</v>
      </c>
      <c r="C285" s="24" t="s">
        <v>16</v>
      </c>
      <c r="D285" s="26">
        <v>2</v>
      </c>
      <c r="E285" s="18">
        <v>401.83</v>
      </c>
      <c r="F285" s="16"/>
      <c r="G285" s="17"/>
      <c r="H285" s="19">
        <v>350</v>
      </c>
      <c r="I285" s="32">
        <f t="shared" si="40"/>
        <v>9.75</v>
      </c>
      <c r="J285" s="32">
        <f t="shared" si="41"/>
        <v>375.92</v>
      </c>
      <c r="K285" s="33">
        <f t="shared" si="42"/>
        <v>751.84</v>
      </c>
      <c r="L285" s="4"/>
      <c r="M285" s="5"/>
      <c r="N285" s="5"/>
    </row>
    <row r="286" spans="1:14" ht="66.75" customHeight="1" x14ac:dyDescent="0.25">
      <c r="A286" s="34">
        <v>279</v>
      </c>
      <c r="B286" s="44" t="s">
        <v>293</v>
      </c>
      <c r="C286" s="24" t="s">
        <v>16</v>
      </c>
      <c r="D286" s="26">
        <v>2</v>
      </c>
      <c r="E286" s="18">
        <v>212.9</v>
      </c>
      <c r="F286" s="16"/>
      <c r="G286" s="17"/>
      <c r="H286" s="19">
        <v>162.33000000000001</v>
      </c>
      <c r="I286" s="32">
        <f t="shared" si="40"/>
        <v>19.059999999999999</v>
      </c>
      <c r="J286" s="32">
        <f t="shared" si="41"/>
        <v>187.62</v>
      </c>
      <c r="K286" s="33">
        <f t="shared" si="42"/>
        <v>375.24</v>
      </c>
      <c r="L286" s="4"/>
      <c r="M286" s="5"/>
      <c r="N286" s="5"/>
    </row>
    <row r="287" spans="1:14" ht="66.75" customHeight="1" x14ac:dyDescent="0.25">
      <c r="A287" s="11">
        <v>280</v>
      </c>
      <c r="B287" s="44" t="s">
        <v>294</v>
      </c>
      <c r="C287" s="24" t="s">
        <v>16</v>
      </c>
      <c r="D287" s="26">
        <v>2</v>
      </c>
      <c r="E287" s="18">
        <v>202.4</v>
      </c>
      <c r="F287" s="16"/>
      <c r="G287" s="17"/>
      <c r="H287" s="19">
        <v>168</v>
      </c>
      <c r="I287" s="32">
        <f t="shared" si="40"/>
        <v>13.13</v>
      </c>
      <c r="J287" s="32">
        <f t="shared" si="41"/>
        <v>185.2</v>
      </c>
      <c r="K287" s="33">
        <f t="shared" si="42"/>
        <v>370.4</v>
      </c>
      <c r="L287" s="4"/>
      <c r="M287" s="5"/>
      <c r="N287" s="5"/>
    </row>
    <row r="288" spans="1:14" ht="66.75" customHeight="1" x14ac:dyDescent="0.25">
      <c r="A288" s="34">
        <v>281</v>
      </c>
      <c r="B288" s="44" t="s">
        <v>295</v>
      </c>
      <c r="C288" s="24" t="s">
        <v>16</v>
      </c>
      <c r="D288" s="26">
        <v>2</v>
      </c>
      <c r="E288" s="18">
        <v>349.17</v>
      </c>
      <c r="F288" s="16"/>
      <c r="G288" s="17"/>
      <c r="H288" s="19">
        <v>285.67</v>
      </c>
      <c r="I288" s="32">
        <f t="shared" si="40"/>
        <v>14.15</v>
      </c>
      <c r="J288" s="32">
        <f t="shared" si="41"/>
        <v>317.42</v>
      </c>
      <c r="K288" s="33">
        <f t="shared" si="42"/>
        <v>634.84</v>
      </c>
      <c r="L288" s="4"/>
      <c r="M288" s="5"/>
      <c r="N288" s="5"/>
    </row>
    <row r="289" spans="1:14" ht="66.75" customHeight="1" x14ac:dyDescent="0.25">
      <c r="A289" s="11">
        <v>282</v>
      </c>
      <c r="B289" s="44" t="s">
        <v>296</v>
      </c>
      <c r="C289" s="24" t="s">
        <v>16</v>
      </c>
      <c r="D289" s="26">
        <v>2</v>
      </c>
      <c r="E289" s="18">
        <v>384.4</v>
      </c>
      <c r="F289" s="16"/>
      <c r="G289" s="17"/>
      <c r="H289" s="19">
        <v>328</v>
      </c>
      <c r="I289" s="32">
        <f t="shared" si="40"/>
        <v>11.2</v>
      </c>
      <c r="J289" s="32">
        <f t="shared" si="41"/>
        <v>356.2</v>
      </c>
      <c r="K289" s="33">
        <f t="shared" si="42"/>
        <v>712.4</v>
      </c>
      <c r="L289" s="4"/>
      <c r="M289" s="5"/>
      <c r="N289" s="5"/>
    </row>
    <row r="290" spans="1:14" ht="66.75" customHeight="1" x14ac:dyDescent="0.25">
      <c r="A290" s="34">
        <v>283</v>
      </c>
      <c r="B290" s="44" t="s">
        <v>297</v>
      </c>
      <c r="C290" s="24" t="s">
        <v>16</v>
      </c>
      <c r="D290" s="26">
        <v>2</v>
      </c>
      <c r="E290" s="18">
        <v>534.63</v>
      </c>
      <c r="F290" s="16"/>
      <c r="G290" s="17"/>
      <c r="H290" s="19">
        <v>419</v>
      </c>
      <c r="I290" s="32">
        <f t="shared" si="40"/>
        <v>17.149999999999999</v>
      </c>
      <c r="J290" s="32">
        <f t="shared" si="41"/>
        <v>476.82</v>
      </c>
      <c r="K290" s="33">
        <f t="shared" si="42"/>
        <v>953.64</v>
      </c>
      <c r="L290" s="4"/>
      <c r="M290" s="5"/>
      <c r="N290" s="5"/>
    </row>
    <row r="291" spans="1:14" ht="66.75" customHeight="1" x14ac:dyDescent="0.25">
      <c r="A291" s="11">
        <v>284</v>
      </c>
      <c r="B291" s="44" t="s">
        <v>298</v>
      </c>
      <c r="C291" s="24" t="s">
        <v>16</v>
      </c>
      <c r="D291" s="26">
        <v>2</v>
      </c>
      <c r="E291" s="18">
        <v>175.23</v>
      </c>
      <c r="F291" s="16"/>
      <c r="G291" s="17"/>
      <c r="H291" s="19">
        <v>149.33000000000001</v>
      </c>
      <c r="I291" s="32">
        <f t="shared" ref="I291:I297" si="43">STDEV(E291,H291)/J291*100</f>
        <v>11.29</v>
      </c>
      <c r="J291" s="32">
        <f t="shared" ref="J291:J297" si="44">ROUND(AVERAGE(E291,H291),2)</f>
        <v>162.28</v>
      </c>
      <c r="K291" s="33">
        <f t="shared" ref="K291:K297" si="45">J291*D291</f>
        <v>324.56</v>
      </c>
      <c r="L291" s="4"/>
      <c r="M291" s="5"/>
      <c r="N291" s="5"/>
    </row>
    <row r="292" spans="1:14" ht="66.75" customHeight="1" x14ac:dyDescent="0.25">
      <c r="A292" s="34">
        <v>285</v>
      </c>
      <c r="B292" s="46" t="s">
        <v>299</v>
      </c>
      <c r="C292" s="24" t="s">
        <v>16</v>
      </c>
      <c r="D292" s="26">
        <v>2</v>
      </c>
      <c r="E292" s="18">
        <v>175.47</v>
      </c>
      <c r="F292" s="16"/>
      <c r="G292" s="17"/>
      <c r="H292" s="19">
        <v>149</v>
      </c>
      <c r="I292" s="32">
        <f t="shared" si="43"/>
        <v>11.54</v>
      </c>
      <c r="J292" s="32">
        <f t="shared" si="44"/>
        <v>162.24</v>
      </c>
      <c r="K292" s="33">
        <f t="shared" si="45"/>
        <v>324.48</v>
      </c>
      <c r="L292" s="4"/>
      <c r="M292" s="5"/>
      <c r="N292" s="5"/>
    </row>
    <row r="293" spans="1:14" ht="66.75" customHeight="1" x14ac:dyDescent="0.25">
      <c r="A293" s="11">
        <v>286</v>
      </c>
      <c r="B293" s="46" t="s">
        <v>300</v>
      </c>
      <c r="C293" s="24" t="s">
        <v>16</v>
      </c>
      <c r="D293" s="26">
        <v>2</v>
      </c>
      <c r="E293" s="18">
        <v>176.13</v>
      </c>
      <c r="F293" s="16"/>
      <c r="G293" s="17"/>
      <c r="H293" s="19">
        <v>149</v>
      </c>
      <c r="I293" s="32">
        <f t="shared" si="43"/>
        <v>11.8</v>
      </c>
      <c r="J293" s="32">
        <f t="shared" si="44"/>
        <v>162.57</v>
      </c>
      <c r="K293" s="33">
        <f t="shared" si="45"/>
        <v>325.14</v>
      </c>
      <c r="L293" s="4"/>
      <c r="M293" s="5"/>
      <c r="N293" s="5"/>
    </row>
    <row r="294" spans="1:14" ht="66.75" customHeight="1" x14ac:dyDescent="0.25">
      <c r="A294" s="34">
        <v>287</v>
      </c>
      <c r="B294" s="46" t="s">
        <v>301</v>
      </c>
      <c r="C294" s="24" t="s">
        <v>16</v>
      </c>
      <c r="D294" s="26">
        <v>2</v>
      </c>
      <c r="E294" s="18">
        <v>196.13</v>
      </c>
      <c r="F294" s="16"/>
      <c r="G294" s="17"/>
      <c r="H294" s="19">
        <v>149</v>
      </c>
      <c r="I294" s="32">
        <f t="shared" si="43"/>
        <v>19.309999999999999</v>
      </c>
      <c r="J294" s="32">
        <f t="shared" si="44"/>
        <v>172.57</v>
      </c>
      <c r="K294" s="33">
        <f t="shared" si="45"/>
        <v>345.14</v>
      </c>
      <c r="L294" s="4"/>
      <c r="M294" s="5"/>
      <c r="N294" s="5"/>
    </row>
    <row r="295" spans="1:14" ht="66.75" customHeight="1" x14ac:dyDescent="0.25">
      <c r="A295" s="11">
        <v>288</v>
      </c>
      <c r="B295" s="51" t="s">
        <v>302</v>
      </c>
      <c r="C295" s="24" t="s">
        <v>16</v>
      </c>
      <c r="D295" s="26">
        <v>2</v>
      </c>
      <c r="E295" s="18">
        <v>162.13</v>
      </c>
      <c r="F295" s="16"/>
      <c r="G295" s="17"/>
      <c r="H295" s="19">
        <v>149</v>
      </c>
      <c r="I295" s="32">
        <f t="shared" si="43"/>
        <v>5.97</v>
      </c>
      <c r="J295" s="32">
        <f t="shared" si="44"/>
        <v>155.57</v>
      </c>
      <c r="K295" s="33">
        <f t="shared" si="45"/>
        <v>311.14</v>
      </c>
      <c r="L295" s="4"/>
      <c r="M295" s="5"/>
      <c r="N295" s="5"/>
    </row>
    <row r="296" spans="1:14" ht="66.75" customHeight="1" x14ac:dyDescent="0.25">
      <c r="A296" s="34">
        <v>289</v>
      </c>
      <c r="B296" s="51" t="s">
        <v>303</v>
      </c>
      <c r="C296" s="24" t="s">
        <v>16</v>
      </c>
      <c r="D296" s="26">
        <v>2</v>
      </c>
      <c r="E296" s="18">
        <v>189.37</v>
      </c>
      <c r="F296" s="16"/>
      <c r="G296" s="17"/>
      <c r="H296" s="19">
        <v>149.66999999999999</v>
      </c>
      <c r="I296" s="32">
        <f t="shared" si="43"/>
        <v>16.559999999999999</v>
      </c>
      <c r="J296" s="32">
        <f t="shared" si="44"/>
        <v>169.52</v>
      </c>
      <c r="K296" s="33">
        <f t="shared" si="45"/>
        <v>339.04</v>
      </c>
      <c r="L296" s="4"/>
      <c r="M296" s="5"/>
      <c r="N296" s="5"/>
    </row>
    <row r="297" spans="1:14" ht="66.75" customHeight="1" x14ac:dyDescent="0.25">
      <c r="A297" s="11">
        <v>290</v>
      </c>
      <c r="B297" s="51" t="s">
        <v>304</v>
      </c>
      <c r="C297" s="24" t="s">
        <v>16</v>
      </c>
      <c r="D297" s="26">
        <v>2</v>
      </c>
      <c r="E297" s="18">
        <v>187.03</v>
      </c>
      <c r="F297" s="16"/>
      <c r="G297" s="17"/>
      <c r="H297" s="19">
        <v>149.66999999999999</v>
      </c>
      <c r="I297" s="32">
        <f t="shared" si="43"/>
        <v>15.69</v>
      </c>
      <c r="J297" s="32">
        <f t="shared" si="44"/>
        <v>168.35</v>
      </c>
      <c r="K297" s="33">
        <f t="shared" si="45"/>
        <v>336.7</v>
      </c>
      <c r="L297" s="4"/>
      <c r="M297" s="5"/>
      <c r="N297" s="5"/>
    </row>
    <row r="298" spans="1:14" ht="66.75" customHeight="1" x14ac:dyDescent="0.25">
      <c r="A298" s="34">
        <v>291</v>
      </c>
      <c r="B298" s="51" t="s">
        <v>305</v>
      </c>
      <c r="C298" s="24" t="s">
        <v>16</v>
      </c>
      <c r="D298" s="26">
        <v>2</v>
      </c>
      <c r="E298" s="18">
        <v>173.2</v>
      </c>
      <c r="F298" s="16"/>
      <c r="G298" s="17"/>
      <c r="H298" s="19">
        <v>149</v>
      </c>
      <c r="I298" s="32">
        <f t="shared" ref="I298:I299" si="46">STDEV(E298,H298)/J298*100</f>
        <v>10.62</v>
      </c>
      <c r="J298" s="32">
        <f t="shared" ref="J298:J299" si="47">ROUND(AVERAGE(E298,H298),2)</f>
        <v>161.1</v>
      </c>
      <c r="K298" s="33">
        <f t="shared" ref="K298:K299" si="48">J298*D298</f>
        <v>322.2</v>
      </c>
      <c r="L298" s="4"/>
      <c r="M298" s="5"/>
      <c r="N298" s="5"/>
    </row>
    <row r="299" spans="1:14" ht="66.75" customHeight="1" x14ac:dyDescent="0.25">
      <c r="A299" s="11">
        <v>292</v>
      </c>
      <c r="B299" s="44" t="s">
        <v>306</v>
      </c>
      <c r="C299" s="24" t="s">
        <v>16</v>
      </c>
      <c r="D299" s="26">
        <v>2</v>
      </c>
      <c r="E299" s="18">
        <v>187.13</v>
      </c>
      <c r="F299" s="16"/>
      <c r="G299" s="17"/>
      <c r="H299" s="19">
        <v>149</v>
      </c>
      <c r="I299" s="32">
        <f t="shared" si="46"/>
        <v>16.04</v>
      </c>
      <c r="J299" s="32">
        <f t="shared" si="47"/>
        <v>168.07</v>
      </c>
      <c r="K299" s="33">
        <f t="shared" si="48"/>
        <v>336.14</v>
      </c>
      <c r="L299" s="4"/>
      <c r="M299" s="5"/>
      <c r="N299" s="5"/>
    </row>
    <row r="300" spans="1:14" ht="66.75" customHeight="1" x14ac:dyDescent="0.25">
      <c r="A300" s="34">
        <v>293</v>
      </c>
      <c r="B300" s="44" t="s">
        <v>307</v>
      </c>
      <c r="C300" s="24" t="s">
        <v>16</v>
      </c>
      <c r="D300" s="26">
        <v>24</v>
      </c>
      <c r="E300" s="18">
        <v>196.4</v>
      </c>
      <c r="F300" s="16"/>
      <c r="G300" s="17"/>
      <c r="H300" s="19">
        <v>163.66999999999999</v>
      </c>
      <c r="I300" s="32">
        <f t="shared" ref="I300:I304" si="49">STDEV(E300,H300)/J300*100</f>
        <v>12.85</v>
      </c>
      <c r="J300" s="32">
        <f t="shared" ref="J300:J303" si="50">ROUND(AVERAGE(E300,H300),2)</f>
        <v>180.04</v>
      </c>
      <c r="K300" s="33">
        <f t="shared" ref="K300:K304" si="51">J300*D300</f>
        <v>4320.96</v>
      </c>
      <c r="L300" s="4"/>
      <c r="M300" s="5"/>
      <c r="N300" s="5"/>
    </row>
    <row r="301" spans="1:14" ht="66.75" customHeight="1" x14ac:dyDescent="0.25">
      <c r="A301" s="11">
        <v>294</v>
      </c>
      <c r="B301" s="44" t="s">
        <v>308</v>
      </c>
      <c r="C301" s="24" t="s">
        <v>16</v>
      </c>
      <c r="D301" s="26">
        <v>24</v>
      </c>
      <c r="E301" s="18">
        <v>138.47</v>
      </c>
      <c r="F301" s="16"/>
      <c r="G301" s="17"/>
      <c r="H301" s="19">
        <v>120.33</v>
      </c>
      <c r="I301" s="32">
        <f t="shared" si="49"/>
        <v>9.91</v>
      </c>
      <c r="J301" s="32">
        <f t="shared" si="50"/>
        <v>129.4</v>
      </c>
      <c r="K301" s="33">
        <f t="shared" si="51"/>
        <v>3105.6</v>
      </c>
      <c r="L301" s="4"/>
      <c r="M301" s="5"/>
      <c r="N301" s="5"/>
    </row>
    <row r="302" spans="1:14" ht="66.75" customHeight="1" x14ac:dyDescent="0.25">
      <c r="A302" s="34">
        <v>295</v>
      </c>
      <c r="B302" s="44" t="s">
        <v>309</v>
      </c>
      <c r="C302" s="24" t="s">
        <v>16</v>
      </c>
      <c r="D302" s="26">
        <v>24</v>
      </c>
      <c r="E302" s="18">
        <v>134.30000000000001</v>
      </c>
      <c r="F302" s="16"/>
      <c r="G302" s="17"/>
      <c r="H302" s="19">
        <v>114.67</v>
      </c>
      <c r="I302" s="32">
        <f t="shared" si="49"/>
        <v>11.15</v>
      </c>
      <c r="J302" s="32">
        <f t="shared" si="50"/>
        <v>124.49</v>
      </c>
      <c r="K302" s="33">
        <f t="shared" si="51"/>
        <v>2987.76</v>
      </c>
      <c r="L302" s="4"/>
      <c r="M302" s="5"/>
      <c r="N302" s="5"/>
    </row>
    <row r="303" spans="1:14" ht="66.75" customHeight="1" x14ac:dyDescent="0.25">
      <c r="A303" s="11">
        <v>296</v>
      </c>
      <c r="B303" s="44" t="s">
        <v>310</v>
      </c>
      <c r="C303" s="24" t="s">
        <v>16</v>
      </c>
      <c r="D303" s="26">
        <v>20</v>
      </c>
      <c r="E303" s="18">
        <v>142</v>
      </c>
      <c r="F303" s="16"/>
      <c r="G303" s="17"/>
      <c r="H303" s="19">
        <v>120</v>
      </c>
      <c r="I303" s="32">
        <f t="shared" si="49"/>
        <v>11.88</v>
      </c>
      <c r="J303" s="32">
        <f t="shared" si="50"/>
        <v>131</v>
      </c>
      <c r="K303" s="33">
        <f t="shared" si="51"/>
        <v>2620</v>
      </c>
      <c r="L303" s="4"/>
      <c r="M303" s="5"/>
      <c r="N303" s="5"/>
    </row>
    <row r="304" spans="1:14" ht="66.75" customHeight="1" x14ac:dyDescent="0.25">
      <c r="A304" s="34">
        <v>297</v>
      </c>
      <c r="B304" s="51" t="s">
        <v>311</v>
      </c>
      <c r="C304" s="24" t="s">
        <v>16</v>
      </c>
      <c r="D304" s="26">
        <v>2</v>
      </c>
      <c r="E304" s="18">
        <v>145.03</v>
      </c>
      <c r="F304" s="16"/>
      <c r="G304" s="17"/>
      <c r="H304" s="19">
        <v>125.33</v>
      </c>
      <c r="I304" s="32">
        <f t="shared" si="49"/>
        <v>10.3</v>
      </c>
      <c r="J304" s="32">
        <f>ROUND(AVERAGE(E304,H304),2)</f>
        <v>135.18</v>
      </c>
      <c r="K304" s="33">
        <f t="shared" si="51"/>
        <v>270.36</v>
      </c>
      <c r="L304" s="4"/>
      <c r="M304" s="5"/>
      <c r="N304" s="5"/>
    </row>
    <row r="305" spans="1:14" ht="66.75" customHeight="1" x14ac:dyDescent="0.25">
      <c r="A305" s="11">
        <v>298</v>
      </c>
      <c r="B305" s="51" t="s">
        <v>312</v>
      </c>
      <c r="C305" s="24" t="s">
        <v>16</v>
      </c>
      <c r="D305" s="26">
        <v>4</v>
      </c>
      <c r="E305" s="18">
        <v>59.8</v>
      </c>
      <c r="F305" s="16"/>
      <c r="G305" s="17"/>
      <c r="H305" s="19">
        <v>51.67</v>
      </c>
      <c r="I305" s="32">
        <f t="shared" ref="I305:I307" si="52">STDEV(E305,H305)/J305*100</f>
        <v>10.31</v>
      </c>
      <c r="J305" s="32">
        <f t="shared" ref="J305:J307" si="53">ROUND(AVERAGE(E305,H305),2)</f>
        <v>55.74</v>
      </c>
      <c r="K305" s="33">
        <f t="shared" ref="K305:K307" si="54">J305*D305</f>
        <v>222.96</v>
      </c>
      <c r="L305" s="4"/>
      <c r="M305" s="5"/>
      <c r="N305" s="5"/>
    </row>
    <row r="306" spans="1:14" ht="66.75" customHeight="1" x14ac:dyDescent="0.25">
      <c r="A306" s="34">
        <v>299</v>
      </c>
      <c r="B306" s="46" t="s">
        <v>313</v>
      </c>
      <c r="C306" s="24" t="s">
        <v>16</v>
      </c>
      <c r="D306" s="26">
        <v>2</v>
      </c>
      <c r="E306" s="18">
        <v>26.1</v>
      </c>
      <c r="F306" s="16"/>
      <c r="G306" s="17"/>
      <c r="H306" s="19">
        <v>22.03</v>
      </c>
      <c r="I306" s="32">
        <f t="shared" si="52"/>
        <v>11.96</v>
      </c>
      <c r="J306" s="32">
        <f t="shared" si="53"/>
        <v>24.07</v>
      </c>
      <c r="K306" s="33">
        <f t="shared" si="54"/>
        <v>48.14</v>
      </c>
      <c r="L306" s="4"/>
      <c r="M306" s="5"/>
      <c r="N306" s="5"/>
    </row>
    <row r="307" spans="1:14" s="4" customFormat="1" ht="66.75" customHeight="1" x14ac:dyDescent="0.25">
      <c r="A307" s="52">
        <v>300</v>
      </c>
      <c r="B307" s="44" t="s">
        <v>314</v>
      </c>
      <c r="C307" s="53" t="s">
        <v>16</v>
      </c>
      <c r="D307" s="26">
        <v>26</v>
      </c>
      <c r="E307" s="18">
        <v>95.33</v>
      </c>
      <c r="F307" s="16"/>
      <c r="G307" s="17"/>
      <c r="H307" s="19">
        <v>84.33</v>
      </c>
      <c r="I307" s="32">
        <f t="shared" si="52"/>
        <v>8.66</v>
      </c>
      <c r="J307" s="32">
        <f t="shared" si="53"/>
        <v>89.83</v>
      </c>
      <c r="K307" s="33">
        <f t="shared" si="54"/>
        <v>2335.58</v>
      </c>
      <c r="M307" s="15"/>
      <c r="N307" s="15"/>
    </row>
    <row r="308" spans="1:14" ht="50.25" customHeight="1" thickBot="1" x14ac:dyDescent="0.35">
      <c r="A308" s="54"/>
      <c r="B308" s="55"/>
      <c r="C308" s="56"/>
      <c r="D308" s="22"/>
      <c r="E308" s="22"/>
      <c r="F308" s="22"/>
      <c r="G308" s="22"/>
      <c r="H308" s="23"/>
      <c r="I308" s="23"/>
      <c r="J308" s="13" t="s">
        <v>14</v>
      </c>
      <c r="K308" s="14">
        <f>SUM(K8:K307)</f>
        <v>430749.72</v>
      </c>
    </row>
    <row r="309" spans="1:14" ht="18.75" x14ac:dyDescent="0.3">
      <c r="A309" s="22"/>
      <c r="B309" s="20"/>
      <c r="C309" s="21"/>
      <c r="D309" s="21"/>
      <c r="E309" s="21"/>
      <c r="F309" s="21"/>
      <c r="G309" s="21"/>
      <c r="H309" s="21"/>
      <c r="I309" s="21"/>
    </row>
    <row r="310" spans="1:14" x14ac:dyDescent="0.25">
      <c r="A310" s="21"/>
      <c r="B310" s="20"/>
      <c r="C310" s="21"/>
      <c r="D310" s="21"/>
      <c r="E310" s="21"/>
      <c r="F310" s="21"/>
      <c r="G310" s="21"/>
      <c r="H310" s="21"/>
      <c r="I310" s="21"/>
    </row>
    <row r="311" spans="1:14" x14ac:dyDescent="0.25">
      <c r="A311" s="21"/>
    </row>
    <row r="351" spans="3:3" x14ac:dyDescent="0.25">
      <c r="C351" s="1" t="s">
        <v>15</v>
      </c>
    </row>
  </sheetData>
  <sheetProtection deleteColumns="0" deleteRows="0"/>
  <mergeCells count="10">
    <mergeCell ref="A1:K1"/>
    <mergeCell ref="A2:K2"/>
    <mergeCell ref="A5:A6"/>
    <mergeCell ref="B5:B6"/>
    <mergeCell ref="C5:C6"/>
    <mergeCell ref="D5:D6"/>
    <mergeCell ref="E5:H5"/>
    <mergeCell ref="J5:J6"/>
    <mergeCell ref="K5:K6"/>
    <mergeCell ref="I5:I6"/>
  </mergeCells>
  <pageMargins left="0.11811023622047245" right="0.11811023622047245" top="0.35433070866141736" bottom="0.74803149606299213" header="0.31496062992125984" footer="0.31496062992125984"/>
  <pageSetup paperSize="9" scale="62" orientation="landscape" r:id="rId1"/>
  <headerFooter>
    <oddFooter>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2021-08-23T14:45:02Z</dcterms:modified>
</cp:coreProperties>
</file>